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6\2026.júni 18\adat\"/>
    </mc:Choice>
  </mc:AlternateContent>
  <bookViews>
    <workbookView xWindow="0" yWindow="0" windowWidth="28800" windowHeight="12300" tabRatio="948" activeTab="1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gazdálkodónként'!$C:$C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mérleg'!$A$1:$L$45</definedName>
    <definedName name="_xlnm.Print_Area" localSheetId="9">'10.sz. beruházás'!$A$1:$E$171</definedName>
    <definedName name="_xlnm.Print_Area" localSheetId="10">'11.sz. létszám'!$A$1:$M$58</definedName>
    <definedName name="_xlnm.Print_Area" localSheetId="2">'3.sz. bev. gazdálkodónként'!$A$1:$AE$66</definedName>
    <definedName name="_xlnm.Print_Area" localSheetId="4">'5.sz. kiadás'!$A$1:$J$31</definedName>
    <definedName name="_xlnm.Print_Area" localSheetId="5">'6.sz. kiadás gazdálkodónként'!$A$1:$CW$32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5" l="1"/>
  <c r="E77" i="8" l="1"/>
  <c r="E26" i="8" l="1"/>
  <c r="E22" i="8"/>
  <c r="AE51" i="3"/>
  <c r="CS30" i="6" l="1"/>
  <c r="CS29" i="6"/>
  <c r="AJ20" i="6"/>
  <c r="AI20" i="6"/>
  <c r="D97" i="8" l="1"/>
  <c r="N18" i="12" l="1"/>
  <c r="G16" i="12"/>
  <c r="N15" i="12"/>
  <c r="M12" i="12"/>
  <c r="D12" i="12"/>
  <c r="C12" i="12"/>
  <c r="F11" i="12"/>
  <c r="N9" i="12"/>
  <c r="G8" i="12"/>
  <c r="D8" i="12"/>
  <c r="B32" i="12"/>
  <c r="M31" i="12"/>
  <c r="M30" i="12"/>
  <c r="M29" i="12"/>
  <c r="G27" i="12"/>
  <c r="E27" i="12"/>
  <c r="N25" i="12"/>
  <c r="N26" i="12"/>
  <c r="F23" i="12"/>
  <c r="H23" i="12"/>
  <c r="I23" i="12"/>
  <c r="M23" i="12"/>
  <c r="G22" i="12"/>
  <c r="H22" i="12"/>
  <c r="F22" i="12"/>
  <c r="N32" i="12" l="1"/>
  <c r="D31" i="12"/>
  <c r="N31" i="12" s="1"/>
  <c r="I30" i="12"/>
  <c r="I33" i="12" s="1"/>
  <c r="H30" i="12"/>
  <c r="J29" i="12"/>
  <c r="N29" i="12" s="1"/>
  <c r="N28" i="12"/>
  <c r="K27" i="12"/>
  <c r="K33" i="12" s="1"/>
  <c r="H27" i="12"/>
  <c r="H33" i="12" s="1"/>
  <c r="D27" i="12"/>
  <c r="C27" i="12"/>
  <c r="N24" i="12"/>
  <c r="L23" i="12"/>
  <c r="L33" i="12" s="1"/>
  <c r="K23" i="12"/>
  <c r="J23" i="12"/>
  <c r="J33" i="12" s="1"/>
  <c r="G23" i="12"/>
  <c r="G33" i="12" s="1"/>
  <c r="E23" i="12"/>
  <c r="D23" i="12"/>
  <c r="C23" i="12"/>
  <c r="C33" i="12" s="1"/>
  <c r="B23" i="12"/>
  <c r="M22" i="12"/>
  <c r="M33" i="12" s="1"/>
  <c r="F33" i="12"/>
  <c r="E33" i="12"/>
  <c r="N17" i="12"/>
  <c r="E16" i="12"/>
  <c r="D16" i="12"/>
  <c r="C16" i="12"/>
  <c r="B16" i="12"/>
  <c r="N14" i="12"/>
  <c r="N13" i="12"/>
  <c r="L12" i="12"/>
  <c r="K12" i="12"/>
  <c r="J12" i="12"/>
  <c r="F12" i="12"/>
  <c r="E12" i="12"/>
  <c r="K11" i="12"/>
  <c r="N11" i="12" s="1"/>
  <c r="M10" i="12"/>
  <c r="M19" i="12" s="1"/>
  <c r="L10" i="12"/>
  <c r="K10" i="12"/>
  <c r="J10" i="12"/>
  <c r="J19" i="12" s="1"/>
  <c r="I10" i="12"/>
  <c r="I19" i="12" s="1"/>
  <c r="H10" i="12"/>
  <c r="H19" i="12" s="1"/>
  <c r="G10" i="12"/>
  <c r="G19" i="12" s="1"/>
  <c r="F10" i="12"/>
  <c r="F19" i="12" s="1"/>
  <c r="E10" i="12"/>
  <c r="D10" i="12"/>
  <c r="C10" i="12"/>
  <c r="C19" i="12" s="1"/>
  <c r="B10" i="12"/>
  <c r="B19" i="12" s="1"/>
  <c r="N8" i="12"/>
  <c r="L44" i="1"/>
  <c r="K44" i="1"/>
  <c r="F39" i="1"/>
  <c r="E39" i="1"/>
  <c r="D39" i="1"/>
  <c r="I38" i="1"/>
  <c r="F21" i="1"/>
  <c r="D28" i="1"/>
  <c r="E28" i="1"/>
  <c r="F28" i="1"/>
  <c r="C28" i="1"/>
  <c r="F38" i="1"/>
  <c r="F13" i="1"/>
  <c r="L14" i="1"/>
  <c r="CJ28" i="6"/>
  <c r="CJ32" i="6" s="1"/>
  <c r="CJ24" i="6"/>
  <c r="CJ21" i="6"/>
  <c r="L19" i="12" l="1"/>
  <c r="N12" i="12"/>
  <c r="N30" i="12"/>
  <c r="N23" i="12"/>
  <c r="N16" i="12"/>
  <c r="K19" i="12"/>
  <c r="D19" i="12"/>
  <c r="E19" i="12"/>
  <c r="B33" i="12"/>
  <c r="D33" i="12"/>
  <c r="N22" i="12"/>
  <c r="N10" i="12"/>
  <c r="N27" i="12"/>
  <c r="N19" i="12" l="1"/>
  <c r="N33" i="12"/>
  <c r="J57" i="2" l="1"/>
  <c r="I57" i="2"/>
  <c r="AE65" i="3"/>
  <c r="AD65" i="3"/>
  <c r="AC65" i="3"/>
  <c r="AB65" i="3"/>
  <c r="AD60" i="3"/>
  <c r="AD66" i="3" s="1"/>
  <c r="AC60" i="3"/>
  <c r="AE59" i="3"/>
  <c r="AD59" i="3"/>
  <c r="AC59" i="3"/>
  <c r="AB59" i="3"/>
  <c r="AD51" i="3"/>
  <c r="AC51" i="3"/>
  <c r="AB51" i="3"/>
  <c r="AB60" i="3" s="1"/>
  <c r="AB13" i="3"/>
  <c r="AB14" i="3"/>
  <c r="AB15" i="3"/>
  <c r="AB16" i="3"/>
  <c r="AB17" i="3"/>
  <c r="AB18" i="3"/>
  <c r="AB20" i="3"/>
  <c r="AB21" i="3"/>
  <c r="AB22" i="3"/>
  <c r="AB23" i="3"/>
  <c r="AB26" i="3"/>
  <c r="AB27" i="3"/>
  <c r="AB29" i="3"/>
  <c r="AB31" i="3"/>
  <c r="AB33" i="3"/>
  <c r="AB34" i="3"/>
  <c r="AB35" i="3"/>
  <c r="AB36" i="3"/>
  <c r="AB37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D13" i="3"/>
  <c r="AD14" i="3"/>
  <c r="G62" i="2"/>
  <c r="H62" i="2" s="1"/>
  <c r="AC66" i="3"/>
  <c r="AE54" i="3"/>
  <c r="AD54" i="3"/>
  <c r="AC54" i="3"/>
  <c r="AE60" i="3" l="1"/>
  <c r="AE66" i="3" s="1"/>
  <c r="AB66" i="3"/>
  <c r="E21" i="4"/>
  <c r="F39" i="4"/>
  <c r="F38" i="4"/>
  <c r="F43" i="4"/>
  <c r="F44" i="4"/>
  <c r="E47" i="4"/>
  <c r="H16" i="5"/>
  <c r="F16" i="5"/>
  <c r="E16" i="5"/>
  <c r="G13" i="5"/>
  <c r="D47" i="4"/>
  <c r="C47" i="4"/>
  <c r="F46" i="4"/>
  <c r="F45" i="4"/>
  <c r="BL23" i="6"/>
  <c r="BL18" i="6"/>
  <c r="BJ31" i="6"/>
  <c r="BJ30" i="6"/>
  <c r="BJ29" i="6"/>
  <c r="BJ28" i="6"/>
  <c r="BJ27" i="6"/>
  <c r="BJ26" i="6"/>
  <c r="BJ25" i="6"/>
  <c r="BJ24" i="6"/>
  <c r="BJ23" i="6"/>
  <c r="BJ22" i="6"/>
  <c r="BJ21" i="6"/>
  <c r="BJ20" i="6"/>
  <c r="BJ19" i="6"/>
  <c r="BJ17" i="6"/>
  <c r="BJ16" i="6"/>
  <c r="BJ15" i="6"/>
  <c r="BJ14" i="6"/>
  <c r="BJ13" i="6"/>
  <c r="BM31" i="6"/>
  <c r="BL31" i="6"/>
  <c r="BK31" i="6"/>
  <c r="BM30" i="6"/>
  <c r="BL30" i="6"/>
  <c r="BK30" i="6"/>
  <c r="BM29" i="6"/>
  <c r="BL29" i="6"/>
  <c r="BK29" i="6"/>
  <c r="BM28" i="6"/>
  <c r="BL28" i="6"/>
  <c r="BK28" i="6"/>
  <c r="BM27" i="6"/>
  <c r="BL27" i="6"/>
  <c r="BK27" i="6"/>
  <c r="BM26" i="6"/>
  <c r="BL26" i="6"/>
  <c r="BK26" i="6"/>
  <c r="BM25" i="6"/>
  <c r="BL25" i="6"/>
  <c r="BK25" i="6"/>
  <c r="BM24" i="6"/>
  <c r="BL24" i="6"/>
  <c r="BK24" i="6"/>
  <c r="BM23" i="6"/>
  <c r="BK23" i="6"/>
  <c r="BM22" i="6"/>
  <c r="BL22" i="6"/>
  <c r="BK22" i="6"/>
  <c r="BM21" i="6"/>
  <c r="BL21" i="6"/>
  <c r="BK21" i="6"/>
  <c r="BM20" i="6"/>
  <c r="BL20" i="6"/>
  <c r="BK20" i="6"/>
  <c r="BM19" i="6"/>
  <c r="BL19" i="6"/>
  <c r="BK19" i="6"/>
  <c r="BK18" i="6"/>
  <c r="BM17" i="6"/>
  <c r="BL17" i="6"/>
  <c r="BK17" i="6"/>
  <c r="BM16" i="6"/>
  <c r="BL16" i="6"/>
  <c r="BK16" i="6"/>
  <c r="BM15" i="6"/>
  <c r="BL15" i="6"/>
  <c r="BK15" i="6"/>
  <c r="BM14" i="6"/>
  <c r="BL14" i="6"/>
  <c r="BK14" i="6"/>
  <c r="BM13" i="6"/>
  <c r="BL13" i="6"/>
  <c r="BK13" i="6"/>
  <c r="BM12" i="6"/>
  <c r="BL12" i="6"/>
  <c r="BK12" i="6"/>
  <c r="BJ12" i="6"/>
  <c r="G16" i="5" l="1"/>
  <c r="F15" i="5"/>
  <c r="T12" i="6" l="1"/>
  <c r="L35" i="1"/>
  <c r="E163" i="10"/>
  <c r="D162" i="10"/>
  <c r="E162" i="10"/>
  <c r="E161" i="10"/>
  <c r="E129" i="10"/>
  <c r="E16" i="10"/>
  <c r="E44" i="10" l="1"/>
  <c r="E57" i="10"/>
  <c r="D21" i="9" l="1"/>
  <c r="E103" i="8"/>
  <c r="E105" i="8"/>
  <c r="AB64" i="7"/>
  <c r="AA64" i="7"/>
  <c r="W64" i="7"/>
  <c r="AC64" i="7" s="1"/>
  <c r="T37" i="7"/>
  <c r="AB36" i="7"/>
  <c r="AB37" i="7"/>
  <c r="AB38" i="7"/>
  <c r="AA37" i="7"/>
  <c r="AA38" i="7"/>
  <c r="V38" i="7"/>
  <c r="W38" i="7"/>
  <c r="AC38" i="7" s="1"/>
  <c r="AC37" i="7" l="1"/>
  <c r="E65" i="7" l="1"/>
  <c r="G17" i="7"/>
  <c r="E30" i="5"/>
  <c r="F30" i="5"/>
  <c r="D30" i="5"/>
  <c r="G28" i="5"/>
  <c r="H28" i="5" s="1"/>
  <c r="P21" i="6"/>
  <c r="H16" i="6"/>
  <c r="F14" i="3" l="1"/>
  <c r="F13" i="3"/>
  <c r="CE20" i="6" l="1"/>
  <c r="CA28" i="6"/>
  <c r="CB28" i="6"/>
  <c r="CC28" i="6"/>
  <c r="CC30" i="6"/>
  <c r="BY30" i="6"/>
  <c r="BY29" i="6"/>
  <c r="BT29" i="6"/>
  <c r="CF29" i="6" s="1"/>
  <c r="CN29" i="6" s="1"/>
  <c r="CO29" i="6" s="1"/>
  <c r="BE30" i="6"/>
  <c r="BE29" i="6"/>
  <c r="AR29" i="6"/>
  <c r="AJ30" i="6"/>
  <c r="AR30" i="6" s="1"/>
  <c r="AJ29" i="6"/>
  <c r="X28" i="6"/>
  <c r="Y30" i="6"/>
  <c r="Q30" i="6"/>
  <c r="Q29" i="6"/>
  <c r="P28" i="6"/>
  <c r="M30" i="6"/>
  <c r="M29" i="6"/>
  <c r="M28" i="6" s="1"/>
  <c r="H28" i="6"/>
  <c r="J28" i="6"/>
  <c r="K28" i="6"/>
  <c r="L28" i="6"/>
  <c r="BT30" i="6" l="1"/>
  <c r="CF30" i="6" s="1"/>
  <c r="CN30" i="6" s="1"/>
  <c r="CO30" i="6" s="1"/>
  <c r="H15" i="6"/>
  <c r="J51" i="3"/>
  <c r="J60" i="3"/>
  <c r="M48" i="13" l="1"/>
  <c r="M47" i="13"/>
  <c r="J48" i="13"/>
  <c r="J47" i="13"/>
  <c r="C58" i="13"/>
  <c r="D58" i="13"/>
  <c r="E58" i="13"/>
  <c r="B58" i="13"/>
  <c r="E48" i="13"/>
  <c r="E47" i="13"/>
  <c r="B49" i="13"/>
  <c r="C42" i="13"/>
  <c r="D42" i="13"/>
  <c r="B42" i="13"/>
  <c r="D26" i="13"/>
  <c r="B26" i="13"/>
  <c r="E167" i="10"/>
  <c r="E168" i="10"/>
  <c r="E169" i="10"/>
  <c r="C166" i="10"/>
  <c r="C160" i="10"/>
  <c r="C148" i="10"/>
  <c r="E119" i="10"/>
  <c r="E120" i="10"/>
  <c r="E122" i="10"/>
  <c r="E123" i="10"/>
  <c r="E124" i="10"/>
  <c r="E125" i="10"/>
  <c r="E126" i="10"/>
  <c r="E127" i="10"/>
  <c r="E128" i="10"/>
  <c r="C121" i="10"/>
  <c r="E121" i="10" s="1"/>
  <c r="E109" i="10"/>
  <c r="E105" i="10"/>
  <c r="E102" i="10"/>
  <c r="E99" i="10"/>
  <c r="E98" i="10"/>
  <c r="E97" i="10"/>
  <c r="E94" i="10"/>
  <c r="C106" i="10"/>
  <c r="E106" i="10" s="1"/>
  <c r="E91" i="10"/>
  <c r="E90" i="10"/>
  <c r="E86" i="10"/>
  <c r="E87" i="10"/>
  <c r="E85" i="10"/>
  <c r="E74" i="10"/>
  <c r="E75" i="10"/>
  <c r="C82" i="10"/>
  <c r="E68" i="10"/>
  <c r="E69" i="10"/>
  <c r="E70" i="10"/>
  <c r="E71" i="10"/>
  <c r="C61" i="10"/>
  <c r="E48" i="10"/>
  <c r="E49" i="10"/>
  <c r="E52" i="10"/>
  <c r="E53" i="10"/>
  <c r="E54" i="10"/>
  <c r="E55" i="10"/>
  <c r="E56" i="10"/>
  <c r="C51" i="10"/>
  <c r="E51" i="10" s="1"/>
  <c r="C50" i="10"/>
  <c r="E50" i="10" s="1"/>
  <c r="E37" i="10"/>
  <c r="E38" i="10"/>
  <c r="E39" i="10"/>
  <c r="E40" i="10"/>
  <c r="E41" i="10"/>
  <c r="E42" i="10"/>
  <c r="E43" i="10"/>
  <c r="C36" i="10"/>
  <c r="C33" i="10"/>
  <c r="E33" i="10" s="1"/>
  <c r="C32" i="10"/>
  <c r="C22" i="10"/>
  <c r="C21" i="10"/>
  <c r="C20" i="10"/>
  <c r="C11" i="9"/>
  <c r="C118" i="8"/>
  <c r="E106" i="8"/>
  <c r="E107" i="8"/>
  <c r="E108" i="8"/>
  <c r="E109" i="8"/>
  <c r="E110" i="8"/>
  <c r="E111" i="8"/>
  <c r="E112" i="8"/>
  <c r="E82" i="8"/>
  <c r="E83" i="8"/>
  <c r="E84" i="8"/>
  <c r="C52" i="8"/>
  <c r="C29" i="8"/>
  <c r="E10" i="8"/>
  <c r="E11" i="8"/>
  <c r="E12" i="8"/>
  <c r="AA15" i="7" l="1"/>
  <c r="K56" i="7"/>
  <c r="AA56" i="7"/>
  <c r="W9" i="7"/>
  <c r="T13" i="7"/>
  <c r="CQ18" i="6"/>
  <c r="CQ32" i="6"/>
  <c r="CQ28" i="6"/>
  <c r="CK31" i="6"/>
  <c r="CK30" i="6"/>
  <c r="CK29" i="6"/>
  <c r="CI28" i="6"/>
  <c r="CK28" i="6" s="1"/>
  <c r="CA12" i="6"/>
  <c r="BW28" i="6"/>
  <c r="BE25" i="6"/>
  <c r="AI26" i="6"/>
  <c r="AI25" i="6"/>
  <c r="AI24" i="6"/>
  <c r="AI23" i="6"/>
  <c r="AI22" i="6"/>
  <c r="AI21" i="6"/>
  <c r="M26" i="6"/>
  <c r="I31" i="6"/>
  <c r="I30" i="6"/>
  <c r="AK30" i="6" s="1"/>
  <c r="AS30" i="6" s="1"/>
  <c r="BU30" i="6" s="1"/>
  <c r="CG30" i="6" s="1"/>
  <c r="I29" i="6"/>
  <c r="I27" i="6"/>
  <c r="I26" i="6"/>
  <c r="I24" i="6"/>
  <c r="I23" i="6"/>
  <c r="I22" i="6"/>
  <c r="I21" i="6"/>
  <c r="I19" i="6"/>
  <c r="I17" i="6"/>
  <c r="I16" i="6"/>
  <c r="I14" i="6"/>
  <c r="BC28" i="6"/>
  <c r="AI30" i="6"/>
  <c r="AQ30" i="6" s="1"/>
  <c r="BS30" i="6" s="1"/>
  <c r="CE30" i="6" s="1"/>
  <c r="AI29" i="6"/>
  <c r="AQ29" i="6" s="1"/>
  <c r="BS29" i="6" s="1"/>
  <c r="CE29" i="6" s="1"/>
  <c r="O28" i="6"/>
  <c r="G28" i="6"/>
  <c r="Y65" i="3"/>
  <c r="G54" i="3"/>
  <c r="I63" i="2"/>
  <c r="J63" i="2"/>
  <c r="G52" i="2"/>
  <c r="H52" i="2" s="1"/>
  <c r="G53" i="2"/>
  <c r="G18" i="2"/>
  <c r="G14" i="2"/>
  <c r="G13" i="2"/>
  <c r="G12" i="2"/>
  <c r="G11" i="2"/>
  <c r="G10" i="2"/>
  <c r="CP28" i="6"/>
  <c r="CL28" i="6"/>
  <c r="CH28" i="6"/>
  <c r="I28" i="6" l="1"/>
  <c r="AK29" i="6"/>
  <c r="AS29" i="6" s="1"/>
  <c r="BU29" i="6" s="1"/>
  <c r="CG29" i="6" s="1"/>
  <c r="CD28" i="6"/>
  <c r="BZ28" i="6"/>
  <c r="BV28" i="6"/>
  <c r="BR30" i="6"/>
  <c r="BB28" i="6"/>
  <c r="AH30" i="6"/>
  <c r="AP30" i="6" s="1"/>
  <c r="AH29" i="6"/>
  <c r="AP29" i="6" s="1"/>
  <c r="N28" i="6"/>
  <c r="F28" i="6"/>
  <c r="AB53" i="3"/>
  <c r="X65" i="3"/>
  <c r="BR29" i="6" l="1"/>
  <c r="AH28" i="6"/>
  <c r="H59" i="3" l="1"/>
  <c r="F65" i="3" l="1"/>
  <c r="G15" i="5" l="1"/>
  <c r="H15" i="5" s="1"/>
  <c r="G24" i="5" l="1"/>
  <c r="H24" i="5" s="1"/>
  <c r="D57" i="2" l="1"/>
  <c r="E57" i="2"/>
  <c r="F57" i="2"/>
  <c r="S63" i="3" l="1"/>
  <c r="W63" i="3"/>
  <c r="O63" i="3"/>
  <c r="O21" i="3" l="1"/>
  <c r="AA63" i="3" l="1"/>
  <c r="K63" i="3"/>
  <c r="AB59" i="7"/>
  <c r="AB61" i="7"/>
  <c r="AB33" i="7"/>
  <c r="AB32" i="7"/>
  <c r="AB29" i="7"/>
  <c r="AB23" i="7"/>
  <c r="AB21" i="7"/>
  <c r="AB19" i="7"/>
  <c r="AB17" i="7"/>
  <c r="AB16" i="7"/>
  <c r="AB10" i="7"/>
  <c r="D171" i="10"/>
  <c r="E159" i="10"/>
  <c r="T16" i="7" l="1"/>
  <c r="T14" i="7"/>
  <c r="I51" i="7" l="1"/>
  <c r="J51" i="7"/>
  <c r="L51" i="7"/>
  <c r="M51" i="7"/>
  <c r="M67" i="7" s="1"/>
  <c r="O51" i="7"/>
  <c r="P51" i="7"/>
  <c r="P67" i="7" s="1"/>
  <c r="R51" i="7"/>
  <c r="S51" i="7"/>
  <c r="S67" i="7" s="1"/>
  <c r="T51" i="7"/>
  <c r="U51" i="7"/>
  <c r="V51" i="7"/>
  <c r="X51" i="7"/>
  <c r="Y51" i="7"/>
  <c r="Z51" i="7"/>
  <c r="C51" i="7"/>
  <c r="D51" i="7"/>
  <c r="F51" i="7"/>
  <c r="G51" i="7"/>
  <c r="D21" i="4" l="1"/>
  <c r="Y13" i="6" l="1"/>
  <c r="E59" i="3" l="1"/>
  <c r="F59" i="3"/>
  <c r="D59" i="3"/>
  <c r="BH12" i="6" l="1"/>
  <c r="L55" i="13" l="1"/>
  <c r="L54" i="13"/>
  <c r="L53" i="13"/>
  <c r="L52" i="13"/>
  <c r="K55" i="13"/>
  <c r="K54" i="13"/>
  <c r="K53" i="13"/>
  <c r="K52" i="13"/>
  <c r="J55" i="13"/>
  <c r="J54" i="13"/>
  <c r="J53" i="13"/>
  <c r="J52" i="13"/>
  <c r="I55" i="13"/>
  <c r="I54" i="13"/>
  <c r="I53" i="13"/>
  <c r="I52" i="13"/>
  <c r="C56" i="13"/>
  <c r="D56" i="13"/>
  <c r="B56" i="13"/>
  <c r="E55" i="13"/>
  <c r="M55" i="13" s="1"/>
  <c r="E54" i="13"/>
  <c r="M54" i="13" s="1"/>
  <c r="E53" i="13"/>
  <c r="M53" i="13" s="1"/>
  <c r="E52" i="13"/>
  <c r="I49" i="13"/>
  <c r="J49" i="13"/>
  <c r="E49" i="13"/>
  <c r="E44" i="13"/>
  <c r="E41" i="13"/>
  <c r="E40" i="13"/>
  <c r="E39" i="13"/>
  <c r="E38" i="13"/>
  <c r="E37" i="13"/>
  <c r="E36" i="13"/>
  <c r="E35" i="13"/>
  <c r="E34" i="13"/>
  <c r="E33" i="13"/>
  <c r="E32" i="13"/>
  <c r="E30" i="13"/>
  <c r="E29" i="13"/>
  <c r="E28" i="13"/>
  <c r="E27" i="13"/>
  <c r="E25" i="13"/>
  <c r="E24" i="13"/>
  <c r="J41" i="13"/>
  <c r="J40" i="13"/>
  <c r="J39" i="13"/>
  <c r="J38" i="13"/>
  <c r="J37" i="13"/>
  <c r="J36" i="13"/>
  <c r="J35" i="13"/>
  <c r="J34" i="13"/>
  <c r="J33" i="13"/>
  <c r="J32" i="13"/>
  <c r="J30" i="13"/>
  <c r="J29" i="13"/>
  <c r="J28" i="13"/>
  <c r="J27" i="13"/>
  <c r="J25" i="13"/>
  <c r="J24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5" i="13"/>
  <c r="L24" i="13"/>
  <c r="G42" i="13"/>
  <c r="G44" i="13" s="1"/>
  <c r="H42" i="13"/>
  <c r="H44" i="13" s="1"/>
  <c r="F42" i="13"/>
  <c r="I41" i="13"/>
  <c r="I40" i="13"/>
  <c r="I39" i="13"/>
  <c r="I38" i="13"/>
  <c r="I37" i="13"/>
  <c r="I36" i="13"/>
  <c r="I35" i="13"/>
  <c r="I34" i="13"/>
  <c r="I33" i="13"/>
  <c r="M33" i="13" s="1"/>
  <c r="I32" i="13"/>
  <c r="M32" i="13" s="1"/>
  <c r="I31" i="13"/>
  <c r="I30" i="13"/>
  <c r="I29" i="13"/>
  <c r="M29" i="13" s="1"/>
  <c r="I28" i="13"/>
  <c r="I27" i="13"/>
  <c r="I26" i="13"/>
  <c r="I25" i="13"/>
  <c r="I24" i="13"/>
  <c r="G21" i="13"/>
  <c r="H21" i="13"/>
  <c r="L21" i="13" s="1"/>
  <c r="F21" i="13"/>
  <c r="J21" i="13" s="1"/>
  <c r="L20" i="13"/>
  <c r="L19" i="13"/>
  <c r="L18" i="13"/>
  <c r="K21" i="13"/>
  <c r="K20" i="13"/>
  <c r="K19" i="13"/>
  <c r="K18" i="13"/>
  <c r="J20" i="13"/>
  <c r="J19" i="13"/>
  <c r="J18" i="13"/>
  <c r="I20" i="13"/>
  <c r="I19" i="13"/>
  <c r="I18" i="13"/>
  <c r="E21" i="13"/>
  <c r="E20" i="13"/>
  <c r="E19" i="13"/>
  <c r="E18" i="13"/>
  <c r="L14" i="13"/>
  <c r="L13" i="13"/>
  <c r="L12" i="13"/>
  <c r="L11" i="13"/>
  <c r="L10" i="13"/>
  <c r="K14" i="13"/>
  <c r="K13" i="13"/>
  <c r="K12" i="13"/>
  <c r="K11" i="13"/>
  <c r="K10" i="13"/>
  <c r="M11" i="13"/>
  <c r="J14" i="13"/>
  <c r="J13" i="13"/>
  <c r="J12" i="13"/>
  <c r="J11" i="13"/>
  <c r="J10" i="13"/>
  <c r="G15" i="13"/>
  <c r="K15" i="13" s="1"/>
  <c r="H15" i="13"/>
  <c r="L15" i="13" s="1"/>
  <c r="F15" i="13"/>
  <c r="J15" i="13" s="1"/>
  <c r="I11" i="13"/>
  <c r="I12" i="13"/>
  <c r="I13" i="13"/>
  <c r="I14" i="13"/>
  <c r="I10" i="13"/>
  <c r="E15" i="13"/>
  <c r="E11" i="13"/>
  <c r="E12" i="13"/>
  <c r="M12" i="13" s="1"/>
  <c r="E13" i="13"/>
  <c r="M13" i="13" s="1"/>
  <c r="E14" i="13"/>
  <c r="M14" i="13" s="1"/>
  <c r="E10" i="13"/>
  <c r="M10" i="13" s="1"/>
  <c r="H56" i="13"/>
  <c r="G56" i="13"/>
  <c r="F56" i="13"/>
  <c r="K42" i="13"/>
  <c r="B31" i="13"/>
  <c r="L42" i="13"/>
  <c r="E26" i="13"/>
  <c r="E148" i="10"/>
  <c r="E147" i="10"/>
  <c r="E144" i="10"/>
  <c r="E139" i="10"/>
  <c r="E138" i="10"/>
  <c r="E137" i="10"/>
  <c r="E136" i="10"/>
  <c r="E132" i="10"/>
  <c r="E118" i="10"/>
  <c r="E115" i="10"/>
  <c r="E114" i="10"/>
  <c r="E113" i="10"/>
  <c r="E82" i="10"/>
  <c r="E81" i="10"/>
  <c r="E80" i="10"/>
  <c r="E79" i="10"/>
  <c r="E78" i="10"/>
  <c r="E77" i="10"/>
  <c r="E76" i="10"/>
  <c r="E67" i="10"/>
  <c r="E63" i="10"/>
  <c r="E62" i="10"/>
  <c r="E61" i="10"/>
  <c r="E60" i="10"/>
  <c r="E47" i="10"/>
  <c r="E36" i="10"/>
  <c r="E32" i="10"/>
  <c r="E29" i="10"/>
  <c r="E28" i="10"/>
  <c r="E25" i="10"/>
  <c r="E24" i="10"/>
  <c r="E22" i="10"/>
  <c r="E21" i="10"/>
  <c r="E166" i="10"/>
  <c r="E158" i="10"/>
  <c r="E160" i="10"/>
  <c r="E157" i="10"/>
  <c r="C171" i="10"/>
  <c r="E23" i="10"/>
  <c r="E20" i="10"/>
  <c r="E13" i="10"/>
  <c r="E14" i="10"/>
  <c r="E15" i="10"/>
  <c r="E12" i="10"/>
  <c r="E14" i="9"/>
  <c r="E13" i="9"/>
  <c r="E12" i="9"/>
  <c r="E11" i="9"/>
  <c r="E8" i="9"/>
  <c r="C7" i="9"/>
  <c r="E21" i="9"/>
  <c r="E118" i="8"/>
  <c r="C119" i="8"/>
  <c r="M38" i="13" l="1"/>
  <c r="M26" i="13"/>
  <c r="M27" i="13"/>
  <c r="M28" i="13"/>
  <c r="M40" i="13"/>
  <c r="E31" i="13"/>
  <c r="M31" i="13" s="1"/>
  <c r="J42" i="13"/>
  <c r="K56" i="13"/>
  <c r="M30" i="13"/>
  <c r="I56" i="13"/>
  <c r="G58" i="13"/>
  <c r="K58" i="13" s="1"/>
  <c r="M39" i="13"/>
  <c r="M36" i="13"/>
  <c r="H58" i="13"/>
  <c r="L58" i="13" s="1"/>
  <c r="M25" i="13"/>
  <c r="E56" i="13"/>
  <c r="M56" i="13" s="1"/>
  <c r="M37" i="13"/>
  <c r="M34" i="13"/>
  <c r="M49" i="13"/>
  <c r="I21" i="13"/>
  <c r="M35" i="13"/>
  <c r="M41" i="13"/>
  <c r="M52" i="13"/>
  <c r="J56" i="13"/>
  <c r="I15" i="13"/>
  <c r="M15" i="13" s="1"/>
  <c r="J31" i="13"/>
  <c r="J26" i="13"/>
  <c r="M24" i="13"/>
  <c r="L26" i="13"/>
  <c r="L56" i="13"/>
  <c r="I42" i="13"/>
  <c r="F44" i="13"/>
  <c r="E119" i="8"/>
  <c r="E17" i="8"/>
  <c r="E114" i="8"/>
  <c r="E113" i="8"/>
  <c r="E104" i="8"/>
  <c r="E102" i="8"/>
  <c r="E101" i="8"/>
  <c r="E100" i="8"/>
  <c r="E95" i="8"/>
  <c r="E94" i="8"/>
  <c r="E93" i="8"/>
  <c r="E92" i="8"/>
  <c r="E91" i="8"/>
  <c r="E90" i="8"/>
  <c r="E89" i="8"/>
  <c r="E88" i="8"/>
  <c r="E85" i="8"/>
  <c r="E81" i="8"/>
  <c r="E80" i="8"/>
  <c r="E79" i="8"/>
  <c r="E78" i="8"/>
  <c r="E76" i="8"/>
  <c r="E75" i="8"/>
  <c r="E74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5" i="8"/>
  <c r="E24" i="8"/>
  <c r="E23" i="8"/>
  <c r="E21" i="8"/>
  <c r="E20" i="8"/>
  <c r="E16" i="8"/>
  <c r="E15" i="8"/>
  <c r="E9" i="8"/>
  <c r="Z54" i="7"/>
  <c r="E42" i="13" l="1"/>
  <c r="M42" i="13" s="1"/>
  <c r="I44" i="13"/>
  <c r="M44" i="13" s="1"/>
  <c r="J44" i="13"/>
  <c r="F58" i="13"/>
  <c r="W49" i="7"/>
  <c r="W48" i="7"/>
  <c r="W47" i="7"/>
  <c r="W46" i="7"/>
  <c r="W45" i="7"/>
  <c r="W43" i="7"/>
  <c r="W42" i="7"/>
  <c r="W16" i="7"/>
  <c r="W10" i="7"/>
  <c r="W41" i="7"/>
  <c r="W63" i="7"/>
  <c r="W62" i="7"/>
  <c r="AC62" i="7" s="1"/>
  <c r="W61" i="7"/>
  <c r="AC61" i="7" s="1"/>
  <c r="W60" i="7"/>
  <c r="AC60" i="7" s="1"/>
  <c r="W59" i="7"/>
  <c r="W56" i="7"/>
  <c r="AC56" i="7" s="1"/>
  <c r="W55" i="7"/>
  <c r="AC55" i="7" s="1"/>
  <c r="W54" i="7"/>
  <c r="AC54" i="7" s="1"/>
  <c r="W53" i="7"/>
  <c r="Q13" i="7"/>
  <c r="Q51" i="7" s="1"/>
  <c r="N65" i="7"/>
  <c r="N50" i="7"/>
  <c r="N51" i="7" s="1"/>
  <c r="K65" i="7"/>
  <c r="K63" i="7"/>
  <c r="K59" i="7"/>
  <c r="K58" i="7"/>
  <c r="AC58" i="7" s="1"/>
  <c r="K57" i="7"/>
  <c r="K53" i="7"/>
  <c r="K50" i="7"/>
  <c r="K45" i="7"/>
  <c r="K44" i="7"/>
  <c r="K40" i="7"/>
  <c r="K39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6" i="7"/>
  <c r="K15" i="7"/>
  <c r="K12" i="7"/>
  <c r="K11" i="7"/>
  <c r="K10" i="7"/>
  <c r="K9" i="7"/>
  <c r="K8" i="7"/>
  <c r="H63" i="7"/>
  <c r="H59" i="7"/>
  <c r="H57" i="7"/>
  <c r="G66" i="7"/>
  <c r="G67" i="7" s="1"/>
  <c r="F66" i="7"/>
  <c r="F67" i="7" s="1"/>
  <c r="H36" i="7"/>
  <c r="H29" i="7"/>
  <c r="H27" i="7"/>
  <c r="H17" i="7"/>
  <c r="H16" i="7"/>
  <c r="H11" i="7"/>
  <c r="H8" i="7"/>
  <c r="D66" i="7"/>
  <c r="D67" i="7" s="1"/>
  <c r="E63" i="7"/>
  <c r="E59" i="7"/>
  <c r="E57" i="7"/>
  <c r="E11" i="7"/>
  <c r="E17" i="7"/>
  <c r="E27" i="7"/>
  <c r="E29" i="7"/>
  <c r="E36" i="7"/>
  <c r="E8" i="7"/>
  <c r="CP15" i="6"/>
  <c r="CP18" i="6"/>
  <c r="CT12" i="6"/>
  <c r="CP12" i="6"/>
  <c r="CD15" i="6"/>
  <c r="V18" i="6"/>
  <c r="CP32" i="6" l="1"/>
  <c r="AC63" i="7"/>
  <c r="I58" i="13"/>
  <c r="M58" i="13" s="1"/>
  <c r="J58" i="13"/>
  <c r="AC59" i="7"/>
  <c r="AC57" i="7"/>
  <c r="H51" i="7"/>
  <c r="K51" i="7"/>
  <c r="E51" i="7"/>
  <c r="W51" i="7"/>
  <c r="AC21" i="7"/>
  <c r="AC17" i="7"/>
  <c r="AC22" i="7"/>
  <c r="AC9" i="7"/>
  <c r="AC13" i="7"/>
  <c r="AC8" i="7"/>
  <c r="AC12" i="7"/>
  <c r="AC16" i="7"/>
  <c r="AC20" i="7"/>
  <c r="AC10" i="7"/>
  <c r="AC14" i="7"/>
  <c r="AC18" i="7"/>
  <c r="AC11" i="7"/>
  <c r="AC15" i="7"/>
  <c r="AC19" i="7"/>
  <c r="AC23" i="7"/>
  <c r="H66" i="7"/>
  <c r="H67" i="7" s="1"/>
  <c r="CI18" i="6" l="1"/>
  <c r="CJ18" i="6"/>
  <c r="CI15" i="6"/>
  <c r="CJ15" i="6"/>
  <c r="CH15" i="6"/>
  <c r="CI12" i="6"/>
  <c r="CJ12" i="6"/>
  <c r="CH12" i="6"/>
  <c r="CC31" i="6"/>
  <c r="CC27" i="6"/>
  <c r="CC20" i="6"/>
  <c r="CC21" i="6"/>
  <c r="CC22" i="6"/>
  <c r="CC23" i="6"/>
  <c r="CC24" i="6"/>
  <c r="CC25" i="6"/>
  <c r="CC26" i="6"/>
  <c r="CC19" i="6"/>
  <c r="CA18" i="6"/>
  <c r="CB18" i="6"/>
  <c r="CC16" i="6"/>
  <c r="CA15" i="6"/>
  <c r="CB15" i="6"/>
  <c r="BZ15" i="6"/>
  <c r="CB12" i="6"/>
  <c r="BZ12" i="6"/>
  <c r="BW18" i="6"/>
  <c r="BW15" i="6"/>
  <c r="BX15" i="6"/>
  <c r="BV15" i="6"/>
  <c r="BW12" i="6"/>
  <c r="BX12" i="6"/>
  <c r="BV12" i="6"/>
  <c r="BO12" i="6"/>
  <c r="BN12" i="6"/>
  <c r="BG12" i="6"/>
  <c r="BF12" i="6"/>
  <c r="BC18" i="6"/>
  <c r="BC15" i="6"/>
  <c r="BD15" i="6"/>
  <c r="BB15" i="6"/>
  <c r="BD12" i="6"/>
  <c r="BC12" i="6"/>
  <c r="BB12" i="6"/>
  <c r="AY12" i="6"/>
  <c r="AZ12" i="6"/>
  <c r="AX12" i="6"/>
  <c r="AT12" i="6"/>
  <c r="AM12" i="6"/>
  <c r="AL12" i="6"/>
  <c r="AE12" i="6"/>
  <c r="AF12" i="6"/>
  <c r="AD12" i="6"/>
  <c r="AC13" i="6"/>
  <c r="AB12" i="6"/>
  <c r="Z12" i="6"/>
  <c r="Y28" i="6"/>
  <c r="Y27" i="6"/>
  <c r="Y19" i="6"/>
  <c r="W12" i="6"/>
  <c r="X12" i="6"/>
  <c r="V12" i="6"/>
  <c r="U13" i="6"/>
  <c r="U14" i="6"/>
  <c r="S12" i="6"/>
  <c r="U12" i="6" s="1"/>
  <c r="J18" i="6"/>
  <c r="K18" i="6"/>
  <c r="J15" i="6"/>
  <c r="K15" i="6"/>
  <c r="J12" i="6"/>
  <c r="K12" i="6"/>
  <c r="R12" i="6"/>
  <c r="N18" i="6"/>
  <c r="O18" i="6"/>
  <c r="N15" i="6"/>
  <c r="N12" i="6"/>
  <c r="O12" i="6"/>
  <c r="BE15" i="6" l="1"/>
  <c r="CA32" i="6"/>
  <c r="Y12" i="6"/>
  <c r="CC15" i="6"/>
  <c r="K32" i="6"/>
  <c r="CI32" i="6"/>
  <c r="BW32" i="6"/>
  <c r="G17" i="5"/>
  <c r="G14" i="5"/>
  <c r="H14" i="5" s="1"/>
  <c r="D20" i="5"/>
  <c r="E20" i="5"/>
  <c r="F20" i="5"/>
  <c r="C6" i="4"/>
  <c r="D28" i="4" l="1"/>
  <c r="D25" i="4"/>
  <c r="D20" i="4" s="1"/>
  <c r="D14" i="4"/>
  <c r="D6" i="4"/>
  <c r="K40" i="3"/>
  <c r="G60" i="2"/>
  <c r="H60" i="2" l="1"/>
  <c r="L23" i="1" l="1"/>
  <c r="L24" i="1"/>
  <c r="L25" i="1"/>
  <c r="L9" i="1"/>
  <c r="L10" i="1"/>
  <c r="L11" i="1"/>
  <c r="L12" i="1"/>
  <c r="L13" i="1"/>
  <c r="L15" i="1"/>
  <c r="L16" i="1"/>
  <c r="L17" i="1"/>
  <c r="L8" i="1"/>
  <c r="J38" i="1"/>
  <c r="J28" i="1"/>
  <c r="J44" i="1" s="1"/>
  <c r="J18" i="1"/>
  <c r="J31" i="1" l="1"/>
  <c r="J41" i="1" s="1"/>
  <c r="AO13" i="6"/>
  <c r="AO12" i="6" s="1"/>
  <c r="D63" i="2" l="1"/>
  <c r="E63" i="2"/>
  <c r="F63" i="2"/>
  <c r="E49" i="2"/>
  <c r="F49" i="2"/>
  <c r="F58" i="2" l="1"/>
  <c r="F64" i="2" s="1"/>
  <c r="E58" i="2"/>
  <c r="E64" i="2" s="1"/>
  <c r="C38" i="1"/>
  <c r="D38" i="1"/>
  <c r="E38" i="1"/>
  <c r="D29" i="1"/>
  <c r="C18" i="1"/>
  <c r="D18" i="1"/>
  <c r="J43" i="1" s="1"/>
  <c r="J45" i="1" s="1"/>
  <c r="E18" i="1"/>
  <c r="K43" i="1" s="1"/>
  <c r="H53" i="2"/>
  <c r="G56" i="2"/>
  <c r="H56" i="2" s="1"/>
  <c r="AD45" i="3"/>
  <c r="AD43" i="3"/>
  <c r="H57" i="2" l="1"/>
  <c r="D19" i="1"/>
  <c r="D31" i="1"/>
  <c r="D32" i="1" s="1"/>
  <c r="E31" i="1"/>
  <c r="E41" i="1" s="1"/>
  <c r="CK21" i="6"/>
  <c r="CK23" i="6"/>
  <c r="CK25" i="6"/>
  <c r="CK20" i="6"/>
  <c r="D41" i="1" l="1"/>
  <c r="CK24" i="6"/>
  <c r="AA22" i="3" l="1"/>
  <c r="AA47" i="3"/>
  <c r="AA40" i="3"/>
  <c r="P15" i="6" l="1"/>
  <c r="K45" i="3"/>
  <c r="K43" i="3"/>
  <c r="D115" i="8" l="1"/>
  <c r="C115" i="8"/>
  <c r="BP12" i="6" l="1"/>
  <c r="E25" i="4"/>
  <c r="E14" i="4"/>
  <c r="AU12" i="6" l="1"/>
  <c r="I13" i="6" l="1"/>
  <c r="G8" i="5"/>
  <c r="H8" i="5" s="1"/>
  <c r="G43" i="3" l="1"/>
  <c r="F8" i="1"/>
  <c r="AV12" i="6" l="1"/>
  <c r="Y66" i="7" l="1"/>
  <c r="Y67" i="7" s="1"/>
  <c r="V66" i="7" l="1"/>
  <c r="V67" i="7" s="1"/>
  <c r="H12" i="6"/>
  <c r="K18" i="1" l="1"/>
  <c r="E19" i="1" s="1"/>
  <c r="G22" i="5" l="1"/>
  <c r="H22" i="5" s="1"/>
  <c r="G21" i="5"/>
  <c r="H21" i="5" s="1"/>
  <c r="L34" i="1" l="1"/>
  <c r="L22" i="1"/>
  <c r="L7" i="1"/>
  <c r="F37" i="1"/>
  <c r="F36" i="1"/>
  <c r="F35" i="1"/>
  <c r="F34" i="1"/>
  <c r="F23" i="1"/>
  <c r="F22" i="1"/>
  <c r="F26" i="1"/>
  <c r="F25" i="1"/>
  <c r="F24" i="1"/>
  <c r="F14" i="1"/>
  <c r="F15" i="1"/>
  <c r="F12" i="1"/>
  <c r="F11" i="1"/>
  <c r="F10" i="1"/>
  <c r="F9" i="1"/>
  <c r="AA42" i="7"/>
  <c r="AC42" i="7"/>
  <c r="F7" i="1"/>
  <c r="G29" i="5"/>
  <c r="J26" i="5"/>
  <c r="I26" i="5"/>
  <c r="F26" i="5"/>
  <c r="E26" i="5"/>
  <c r="D26" i="5"/>
  <c r="D27" i="5" s="1"/>
  <c r="D31" i="5" s="1"/>
  <c r="G25" i="5"/>
  <c r="H25" i="5" s="1"/>
  <c r="J20" i="5"/>
  <c r="G19" i="5"/>
  <c r="H19" i="5" s="1"/>
  <c r="G18" i="5"/>
  <c r="H18" i="5" s="1"/>
  <c r="G11" i="5"/>
  <c r="G10" i="5"/>
  <c r="H10" i="5" s="1"/>
  <c r="G9" i="5"/>
  <c r="H9" i="5" s="1"/>
  <c r="G38" i="2"/>
  <c r="G39" i="2"/>
  <c r="G40" i="2"/>
  <c r="G41" i="2"/>
  <c r="H41" i="2" s="1"/>
  <c r="G42" i="2"/>
  <c r="G43" i="2"/>
  <c r="H43" i="2" s="1"/>
  <c r="G44" i="2"/>
  <c r="G45" i="2"/>
  <c r="G57" i="2"/>
  <c r="G61" i="2"/>
  <c r="H61" i="2" s="1"/>
  <c r="G32" i="2"/>
  <c r="H32" i="2" s="1"/>
  <c r="G31" i="2"/>
  <c r="H31" i="2" s="1"/>
  <c r="G27" i="2"/>
  <c r="G25" i="2"/>
  <c r="H25" i="2" s="1"/>
  <c r="G24" i="2"/>
  <c r="H24" i="2" s="1"/>
  <c r="G19" i="2"/>
  <c r="H19" i="2" s="1"/>
  <c r="G20" i="2"/>
  <c r="I20" i="2" s="1"/>
  <c r="AB57" i="3"/>
  <c r="K21" i="3"/>
  <c r="D10" i="9"/>
  <c r="E10" i="9" s="1"/>
  <c r="C10" i="9"/>
  <c r="C16" i="9" s="1"/>
  <c r="D7" i="9"/>
  <c r="E7" i="9"/>
  <c r="F18" i="1" l="1"/>
  <c r="L43" i="1" s="1"/>
  <c r="H29" i="5"/>
  <c r="G30" i="5"/>
  <c r="H30" i="5" s="1"/>
  <c r="G26" i="5"/>
  <c r="H26" i="5"/>
  <c r="J27" i="5"/>
  <c r="J31" i="5" s="1"/>
  <c r="G63" i="2"/>
  <c r="H27" i="2"/>
  <c r="D16" i="9"/>
  <c r="E27" i="5"/>
  <c r="E31" i="5" s="1"/>
  <c r="F27" i="5"/>
  <c r="F31" i="5" s="1"/>
  <c r="I20" i="5"/>
  <c r="I27" i="5" s="1"/>
  <c r="H20" i="5"/>
  <c r="E16" i="9"/>
  <c r="I31" i="5" l="1"/>
  <c r="H27" i="5"/>
  <c r="H31" i="5" l="1"/>
  <c r="D122" i="8" l="1"/>
  <c r="C97" i="8"/>
  <c r="C122" i="8" s="1"/>
  <c r="E97" i="8" l="1"/>
  <c r="CS32" i="6"/>
  <c r="CS31" i="6"/>
  <c r="CS28" i="6"/>
  <c r="CS27" i="6"/>
  <c r="CS24" i="6"/>
  <c r="CS23" i="6"/>
  <c r="CS22" i="6"/>
  <c r="CS21" i="6"/>
  <c r="CS20" i="6"/>
  <c r="CS19" i="6"/>
  <c r="CS18" i="6"/>
  <c r="CS17" i="6"/>
  <c r="CS16" i="6"/>
  <c r="CS15" i="6"/>
  <c r="CS13" i="6"/>
  <c r="CS12" i="6"/>
  <c r="CC13" i="6"/>
  <c r="Q24" i="6"/>
  <c r="Q23" i="6"/>
  <c r="Q22" i="6"/>
  <c r="Q21" i="6"/>
  <c r="Q20" i="6"/>
  <c r="Q19" i="6"/>
  <c r="L15" i="6"/>
  <c r="G15" i="6"/>
  <c r="I15" i="6" s="1"/>
  <c r="F15" i="6"/>
  <c r="BY17" i="6"/>
  <c r="BY16" i="6"/>
  <c r="BE17" i="6"/>
  <c r="BE16" i="6"/>
  <c r="BY15" i="6" l="1"/>
  <c r="Q17" i="6"/>
  <c r="M17" i="6"/>
  <c r="M16" i="6"/>
  <c r="M15" i="6" l="1"/>
  <c r="G42" i="3" l="1"/>
  <c r="G41" i="3"/>
  <c r="G63" i="3"/>
  <c r="G62" i="3"/>
  <c r="W40" i="3"/>
  <c r="S40" i="3"/>
  <c r="M51" i="3"/>
  <c r="N51" i="3"/>
  <c r="O47" i="3"/>
  <c r="O46" i="3"/>
  <c r="O45" i="3"/>
  <c r="O44" i="3"/>
  <c r="O40" i="3"/>
  <c r="O51" i="3" l="1"/>
  <c r="BY12" i="6"/>
  <c r="CC12" i="6"/>
  <c r="BY14" i="6"/>
  <c r="BY13" i="6"/>
  <c r="AG14" i="6"/>
  <c r="BQ12" i="6" l="1"/>
  <c r="BQ13" i="6"/>
  <c r="BI13" i="6"/>
  <c r="BI12" i="6" s="1"/>
  <c r="AN12" i="6"/>
  <c r="BE13" i="6"/>
  <c r="BE14" i="6"/>
  <c r="BA13" i="6"/>
  <c r="BA12" i="6" s="1"/>
  <c r="AW14" i="6"/>
  <c r="AW13" i="6"/>
  <c r="AJ14" i="6"/>
  <c r="P12" i="6"/>
  <c r="Q14" i="6"/>
  <c r="Q13" i="6"/>
  <c r="L12" i="6"/>
  <c r="M13" i="6"/>
  <c r="M14" i="6"/>
  <c r="F12" i="6"/>
  <c r="M12" i="6" l="1"/>
  <c r="Q12" i="6"/>
  <c r="BE12" i="6"/>
  <c r="AW12" i="6"/>
  <c r="D32" i="4"/>
  <c r="D34" i="4" s="1"/>
  <c r="CK17" i="6"/>
  <c r="CK16" i="6"/>
  <c r="CK15" i="6"/>
  <c r="CK13" i="6"/>
  <c r="CK12" i="6"/>
  <c r="F33" i="4"/>
  <c r="F32" i="4" s="1"/>
  <c r="F31" i="4"/>
  <c r="F30" i="4"/>
  <c r="F29" i="4"/>
  <c r="F27" i="4"/>
  <c r="F26" i="4"/>
  <c r="F25" i="4"/>
  <c r="F24" i="4"/>
  <c r="F23" i="4"/>
  <c r="F22" i="4"/>
  <c r="F21" i="4"/>
  <c r="F18" i="4"/>
  <c r="F17" i="4"/>
  <c r="F16" i="4"/>
  <c r="F15" i="4"/>
  <c r="F13" i="4"/>
  <c r="F12" i="4"/>
  <c r="F11" i="4"/>
  <c r="F10" i="4"/>
  <c r="F9" i="4"/>
  <c r="F8" i="4"/>
  <c r="F7" i="4"/>
  <c r="F41" i="4"/>
  <c r="F40" i="4"/>
  <c r="F42" i="4"/>
  <c r="F47" i="4" l="1"/>
  <c r="BY26" i="6"/>
  <c r="BY25" i="6"/>
  <c r="BY24" i="6"/>
  <c r="BY23" i="6"/>
  <c r="BY22" i="6"/>
  <c r="BY21" i="6"/>
  <c r="BY20" i="6"/>
  <c r="BY19" i="6"/>
  <c r="BE24" i="6"/>
  <c r="BE23" i="6"/>
  <c r="BE22" i="6"/>
  <c r="BE21" i="6"/>
  <c r="BE20" i="6"/>
  <c r="BE19" i="6"/>
  <c r="CH18" i="6"/>
  <c r="CH32" i="6" s="1"/>
  <c r="CC18" i="6"/>
  <c r="CC32" i="6" s="1"/>
  <c r="BZ18" i="6"/>
  <c r="BZ32" i="6" s="1"/>
  <c r="BD18" i="6"/>
  <c r="BD32" i="6" s="1"/>
  <c r="BC32" i="6"/>
  <c r="BB18" i="6"/>
  <c r="BX18" i="6"/>
  <c r="BX32" i="6" s="1"/>
  <c r="BV18" i="6"/>
  <c r="BV32" i="6" s="1"/>
  <c r="X18" i="6"/>
  <c r="X32" i="6" s="1"/>
  <c r="W18" i="6"/>
  <c r="P18" i="6"/>
  <c r="P32" i="6" s="1"/>
  <c r="N32" i="6"/>
  <c r="L18" i="6"/>
  <c r="L32" i="6" s="1"/>
  <c r="J32" i="6"/>
  <c r="H18" i="6"/>
  <c r="G18" i="6"/>
  <c r="F18" i="6"/>
  <c r="F32" i="6" s="1"/>
  <c r="M24" i="6"/>
  <c r="M23" i="6"/>
  <c r="M22" i="6"/>
  <c r="M21" i="6"/>
  <c r="M20" i="6"/>
  <c r="M19" i="6"/>
  <c r="Q26" i="6"/>
  <c r="Q25" i="6"/>
  <c r="BE27" i="6"/>
  <c r="BE28" i="6"/>
  <c r="BE31" i="6"/>
  <c r="AJ31" i="6"/>
  <c r="Q31" i="6"/>
  <c r="M31" i="6"/>
  <c r="Q28" i="6"/>
  <c r="Q27" i="6"/>
  <c r="M27" i="6"/>
  <c r="CB32" i="6"/>
  <c r="BQ32" i="6"/>
  <c r="BP32" i="6"/>
  <c r="BO32" i="6"/>
  <c r="BN32" i="6"/>
  <c r="BI32" i="6"/>
  <c r="BH32" i="6"/>
  <c r="BG32" i="6"/>
  <c r="BF32" i="6"/>
  <c r="BA32" i="6"/>
  <c r="AZ32" i="6"/>
  <c r="AY32" i="6"/>
  <c r="AX32" i="6"/>
  <c r="AW32" i="6"/>
  <c r="AV32" i="6"/>
  <c r="AU32" i="6"/>
  <c r="AT32" i="6"/>
  <c r="AO32" i="6"/>
  <c r="AN32" i="6"/>
  <c r="AM32" i="6"/>
  <c r="AL32" i="6"/>
  <c r="AF32" i="6"/>
  <c r="AE32" i="6"/>
  <c r="AD32" i="6"/>
  <c r="AB32" i="6"/>
  <c r="Z32" i="6"/>
  <c r="V32" i="6"/>
  <c r="U32" i="6"/>
  <c r="T32" i="6"/>
  <c r="S32" i="6"/>
  <c r="R32" i="6"/>
  <c r="BY31" i="6"/>
  <c r="BY28" i="6"/>
  <c r="BY27" i="6"/>
  <c r="BB32" i="6" l="1"/>
  <c r="BJ18" i="6"/>
  <c r="H32" i="6"/>
  <c r="I18" i="6"/>
  <c r="W32" i="6"/>
  <c r="Y18" i="6"/>
  <c r="Y32" i="6" s="1"/>
  <c r="BY18" i="6"/>
  <c r="BY32" i="6" s="1"/>
  <c r="Q18" i="6"/>
  <c r="M18" i="6"/>
  <c r="M32" i="6" s="1"/>
  <c r="BE18" i="6"/>
  <c r="BE32" i="6" l="1"/>
  <c r="BM18" i="6"/>
  <c r="AB53" i="7"/>
  <c r="AB66" i="7" s="1"/>
  <c r="J66" i="7"/>
  <c r="J67" i="7" s="1"/>
  <c r="Z66" i="7"/>
  <c r="Z67" i="7" s="1"/>
  <c r="X66" i="7"/>
  <c r="X67" i="7" s="1"/>
  <c r="U66" i="7"/>
  <c r="T66" i="7"/>
  <c r="T67" i="7" s="1"/>
  <c r="R66" i="7"/>
  <c r="R67" i="7" s="1"/>
  <c r="Q66" i="7"/>
  <c r="Q67" i="7" s="1"/>
  <c r="O66" i="7"/>
  <c r="O67" i="7" s="1"/>
  <c r="L66" i="7"/>
  <c r="I66" i="7"/>
  <c r="I67" i="7" s="1"/>
  <c r="C66" i="7"/>
  <c r="AG12" i="6"/>
  <c r="N66" i="7" l="1"/>
  <c r="N67" i="7" s="1"/>
  <c r="L67" i="7"/>
  <c r="W66" i="7"/>
  <c r="W67" i="7" s="1"/>
  <c r="U67" i="7"/>
  <c r="K66" i="7"/>
  <c r="K67" i="7" s="1"/>
  <c r="C67" i="7"/>
  <c r="AG32" i="6"/>
  <c r="AB8" i="7"/>
  <c r="G20" i="5"/>
  <c r="G27" i="5" s="1"/>
  <c r="G31" i="5" s="1"/>
  <c r="AB51" i="7" l="1"/>
  <c r="AB67" i="7" s="1"/>
  <c r="C150" i="10" l="1"/>
  <c r="E115" i="8"/>
  <c r="E122" i="8" s="1"/>
  <c r="D150" i="10" l="1"/>
  <c r="E171" i="10"/>
  <c r="E150" i="10" l="1"/>
  <c r="G64" i="3"/>
  <c r="G58" i="3"/>
  <c r="G55" i="3"/>
  <c r="G59" i="3" s="1"/>
  <c r="G47" i="3"/>
  <c r="AE46" i="3"/>
  <c r="G45" i="3"/>
  <c r="G40" i="3"/>
  <c r="G34" i="3" l="1"/>
  <c r="G33" i="3"/>
  <c r="G29" i="3"/>
  <c r="G27" i="3"/>
  <c r="G26" i="3"/>
  <c r="G21" i="3"/>
  <c r="G20" i="3" l="1"/>
  <c r="G13" i="3"/>
  <c r="G14" i="3"/>
  <c r="G15" i="3"/>
  <c r="G16" i="3"/>
  <c r="G12" i="3"/>
  <c r="H18" i="2" l="1"/>
  <c r="H14" i="2"/>
  <c r="H13" i="2"/>
  <c r="H11" i="2"/>
  <c r="H12" i="2"/>
  <c r="H10" i="2" l="1"/>
  <c r="G49" i="2"/>
  <c r="G58" i="2" s="1"/>
  <c r="AC65" i="7"/>
  <c r="AA65" i="7"/>
  <c r="AA63" i="7"/>
  <c r="AA62" i="7"/>
  <c r="AA61" i="7"/>
  <c r="AA60" i="7"/>
  <c r="AA59" i="7"/>
  <c r="AA58" i="7"/>
  <c r="AA57" i="7"/>
  <c r="AA55" i="7"/>
  <c r="AA54" i="7"/>
  <c r="AC53" i="7"/>
  <c r="AA53" i="7"/>
  <c r="AC50" i="7"/>
  <c r="AA50" i="7"/>
  <c r="AC49" i="7"/>
  <c r="AA49" i="7"/>
  <c r="AC48" i="7"/>
  <c r="AA48" i="7"/>
  <c r="AC47" i="7"/>
  <c r="AA47" i="7"/>
  <c r="AC46" i="7"/>
  <c r="AA46" i="7"/>
  <c r="AC45" i="7"/>
  <c r="AA45" i="7"/>
  <c r="AC44" i="7"/>
  <c r="AA44" i="7"/>
  <c r="AC43" i="7"/>
  <c r="AA43" i="7"/>
  <c r="AC41" i="7"/>
  <c r="AA41" i="7"/>
  <c r="AC40" i="7"/>
  <c r="AA40" i="7"/>
  <c r="AC39" i="7"/>
  <c r="AA39" i="7"/>
  <c r="AC36" i="7"/>
  <c r="AA36" i="7"/>
  <c r="AC35" i="7"/>
  <c r="AA35" i="7"/>
  <c r="AC34" i="7"/>
  <c r="AA34" i="7"/>
  <c r="AC33" i="7"/>
  <c r="AA33" i="7"/>
  <c r="AC32" i="7"/>
  <c r="AA32" i="7"/>
  <c r="AC31" i="7"/>
  <c r="AA31" i="7"/>
  <c r="AC30" i="7"/>
  <c r="AA30" i="7"/>
  <c r="AC29" i="7"/>
  <c r="AA29" i="7"/>
  <c r="AC28" i="7"/>
  <c r="AA28" i="7"/>
  <c r="AC27" i="7"/>
  <c r="AA27" i="7"/>
  <c r="AC26" i="7"/>
  <c r="AA26" i="7"/>
  <c r="AC25" i="7"/>
  <c r="AA25" i="7"/>
  <c r="AC24" i="7"/>
  <c r="AA24" i="7"/>
  <c r="AA23" i="7"/>
  <c r="AA22" i="7"/>
  <c r="AA21" i="7"/>
  <c r="AA20" i="7"/>
  <c r="AA19" i="7"/>
  <c r="AA18" i="7"/>
  <c r="AA17" i="7"/>
  <c r="AA16" i="7"/>
  <c r="AA14" i="7"/>
  <c r="AA13" i="7"/>
  <c r="AA12" i="7"/>
  <c r="AA11" i="7"/>
  <c r="AA10" i="7"/>
  <c r="AA9" i="7"/>
  <c r="AA8" i="7"/>
  <c r="BS13" i="6"/>
  <c r="AR31" i="6"/>
  <c r="AI31" i="6"/>
  <c r="AQ31" i="6" s="1"/>
  <c r="AI28" i="6"/>
  <c r="AQ28" i="6" s="1"/>
  <c r="AI27" i="6"/>
  <c r="AQ27" i="6" s="1"/>
  <c r="AQ26" i="6"/>
  <c r="AQ25" i="6"/>
  <c r="AQ24" i="6"/>
  <c r="AQ23" i="6"/>
  <c r="AQ22" i="6"/>
  <c r="AQ21" i="6"/>
  <c r="AQ20" i="6"/>
  <c r="AI19" i="6"/>
  <c r="AQ19" i="6" s="1"/>
  <c r="AI18" i="6"/>
  <c r="AQ18" i="6" s="1"/>
  <c r="AI17" i="6"/>
  <c r="AQ17" i="6" s="1"/>
  <c r="AI13" i="6"/>
  <c r="AQ13" i="6" s="1"/>
  <c r="AK31" i="6"/>
  <c r="AS31" i="6" s="1"/>
  <c r="AK28" i="6"/>
  <c r="AS28" i="6" s="1"/>
  <c r="AJ28" i="6"/>
  <c r="AR28" i="6" s="1"/>
  <c r="AK27" i="6"/>
  <c r="AJ27" i="6"/>
  <c r="AR27" i="6" s="1"/>
  <c r="AK26" i="6"/>
  <c r="AS26" i="6" s="1"/>
  <c r="BU26" i="6" s="1"/>
  <c r="AJ26" i="6"/>
  <c r="AR26" i="6" s="1"/>
  <c r="AK25" i="6"/>
  <c r="AS25" i="6" s="1"/>
  <c r="AJ25" i="6"/>
  <c r="AR25" i="6" s="1"/>
  <c r="AK24" i="6"/>
  <c r="AS24" i="6" s="1"/>
  <c r="BU24" i="6" s="1"/>
  <c r="AJ24" i="6"/>
  <c r="AR24" i="6" s="1"/>
  <c r="BT24" i="6" s="1"/>
  <c r="CF24" i="6" s="1"/>
  <c r="CN24" i="6" s="1"/>
  <c r="AK23" i="6"/>
  <c r="AS23" i="6" s="1"/>
  <c r="AJ23" i="6"/>
  <c r="AR23" i="6" s="1"/>
  <c r="AK22" i="6"/>
  <c r="AS22" i="6" s="1"/>
  <c r="BU22" i="6" s="1"/>
  <c r="AJ22" i="6"/>
  <c r="AR22" i="6" s="1"/>
  <c r="AK21" i="6"/>
  <c r="AS21" i="6" s="1"/>
  <c r="AJ21" i="6"/>
  <c r="AR21" i="6" s="1"/>
  <c r="AK20" i="6"/>
  <c r="AS20" i="6" s="1"/>
  <c r="AR20" i="6"/>
  <c r="AK19" i="6"/>
  <c r="AS19" i="6" s="1"/>
  <c r="AJ19" i="6"/>
  <c r="AR19" i="6" s="1"/>
  <c r="AK18" i="6"/>
  <c r="AS18" i="6" s="1"/>
  <c r="BU18" i="6" s="1"/>
  <c r="AJ18" i="6"/>
  <c r="AK17" i="6"/>
  <c r="AS17" i="6" s="1"/>
  <c r="AJ17" i="6"/>
  <c r="AR17" i="6" s="1"/>
  <c r="AJ16" i="6"/>
  <c r="AR16" i="6" s="1"/>
  <c r="AJ15" i="6"/>
  <c r="AR15" i="6" s="1"/>
  <c r="AR14" i="6"/>
  <c r="AK13" i="6"/>
  <c r="AS13" i="6" s="1"/>
  <c r="AJ13" i="6"/>
  <c r="AR13" i="6" s="1"/>
  <c r="AJ12" i="6"/>
  <c r="AR12" i="6" s="1"/>
  <c r="AH31" i="6"/>
  <c r="AP28" i="6"/>
  <c r="AH27" i="6"/>
  <c r="AP27" i="6" s="1"/>
  <c r="AH26" i="6"/>
  <c r="AP26" i="6" s="1"/>
  <c r="AH25" i="6"/>
  <c r="AP25" i="6" s="1"/>
  <c r="AH24" i="6"/>
  <c r="AP24" i="6" s="1"/>
  <c r="AH23" i="6"/>
  <c r="AP23" i="6" s="1"/>
  <c r="BR23" i="6" s="1"/>
  <c r="AH22" i="6"/>
  <c r="AP22" i="6" s="1"/>
  <c r="AH21" i="6"/>
  <c r="AP21" i="6" s="1"/>
  <c r="AH20" i="6"/>
  <c r="AP20" i="6" s="1"/>
  <c r="BR20" i="6" s="1"/>
  <c r="AH19" i="6"/>
  <c r="AP19" i="6" s="1"/>
  <c r="AH18" i="6"/>
  <c r="AH17" i="6"/>
  <c r="AP17" i="6" s="1"/>
  <c r="AH16" i="6"/>
  <c r="AP16" i="6" s="1"/>
  <c r="AH15" i="6"/>
  <c r="AP15" i="6" s="1"/>
  <c r="AH14" i="6"/>
  <c r="AP14" i="6" s="1"/>
  <c r="AH13" i="6"/>
  <c r="AP13" i="6" s="1"/>
  <c r="AH12" i="6"/>
  <c r="AP12" i="6" s="1"/>
  <c r="F6" i="4"/>
  <c r="E6" i="4"/>
  <c r="F14" i="4"/>
  <c r="F20" i="4"/>
  <c r="E20" i="4"/>
  <c r="F28" i="4"/>
  <c r="E28" i="4"/>
  <c r="D50" i="4"/>
  <c r="C32" i="4"/>
  <c r="C28" i="4"/>
  <c r="C25" i="4"/>
  <c r="C21" i="4"/>
  <c r="C14" i="4"/>
  <c r="AE12" i="3"/>
  <c r="AD12" i="3"/>
  <c r="AC12" i="3"/>
  <c r="AE64" i="3"/>
  <c r="AD64" i="3"/>
  <c r="AB64" i="3"/>
  <c r="AE63" i="3"/>
  <c r="AD63" i="3"/>
  <c r="AC63" i="3"/>
  <c r="AB63" i="3"/>
  <c r="AE62" i="3"/>
  <c r="AC62" i="3"/>
  <c r="AE58" i="3"/>
  <c r="AD58" i="3"/>
  <c r="AB58" i="3"/>
  <c r="AB56" i="3"/>
  <c r="AE55" i="3"/>
  <c r="AC55" i="3"/>
  <c r="AB55" i="3"/>
  <c r="AB54" i="3"/>
  <c r="AE47" i="3"/>
  <c r="AC47" i="3"/>
  <c r="AC46" i="3"/>
  <c r="AE45" i="3"/>
  <c r="AC45" i="3"/>
  <c r="AE44" i="3"/>
  <c r="AC44" i="3"/>
  <c r="AE43" i="3"/>
  <c r="AC43" i="3"/>
  <c r="AE42" i="3"/>
  <c r="AC42" i="3"/>
  <c r="AE41" i="3"/>
  <c r="AC41" i="3"/>
  <c r="AE40" i="3"/>
  <c r="AC40" i="3"/>
  <c r="AE34" i="3"/>
  <c r="AC34" i="3"/>
  <c r="AE33" i="3"/>
  <c r="AC33" i="3"/>
  <c r="AE29" i="3"/>
  <c r="AC29" i="3"/>
  <c r="AE27" i="3"/>
  <c r="AC27" i="3"/>
  <c r="AE26" i="3"/>
  <c r="AC26" i="3"/>
  <c r="AE22" i="3"/>
  <c r="AC22" i="3"/>
  <c r="AE21" i="3"/>
  <c r="AD21" i="3"/>
  <c r="AC21" i="3"/>
  <c r="AE20" i="3"/>
  <c r="AD20" i="3"/>
  <c r="AE16" i="3"/>
  <c r="AD16" i="3"/>
  <c r="AC16" i="3"/>
  <c r="AE15" i="3"/>
  <c r="AC15" i="3"/>
  <c r="AE14" i="3"/>
  <c r="AC14" i="3"/>
  <c r="AE13" i="3"/>
  <c r="AC13" i="3"/>
  <c r="AB12" i="3"/>
  <c r="D65" i="3"/>
  <c r="E65" i="3"/>
  <c r="D51" i="3"/>
  <c r="E51" i="3"/>
  <c r="J49" i="2"/>
  <c r="J58" i="2" s="1"/>
  <c r="J64" i="2" s="1"/>
  <c r="I49" i="2"/>
  <c r="H49" i="2"/>
  <c r="I18" i="1"/>
  <c r="L18" i="1"/>
  <c r="L28" i="1"/>
  <c r="K28" i="1"/>
  <c r="I28" i="1"/>
  <c r="L38" i="1"/>
  <c r="K38" i="1"/>
  <c r="C39" i="1"/>
  <c r="AA65" i="3"/>
  <c r="W65" i="3"/>
  <c r="V65" i="3"/>
  <c r="T65" i="3"/>
  <c r="S65" i="3"/>
  <c r="R65" i="3"/>
  <c r="P65" i="3"/>
  <c r="O65" i="3"/>
  <c r="N65" i="3"/>
  <c r="L65" i="3"/>
  <c r="K65" i="3"/>
  <c r="J65" i="3"/>
  <c r="H65" i="3"/>
  <c r="G65" i="3"/>
  <c r="O60" i="3"/>
  <c r="N60" i="3"/>
  <c r="M60" i="3"/>
  <c r="AA51" i="3"/>
  <c r="Y51" i="3"/>
  <c r="Y60" i="3" s="1"/>
  <c r="Y66" i="3" s="1"/>
  <c r="X51" i="3"/>
  <c r="W51" i="3"/>
  <c r="U51" i="3"/>
  <c r="U60" i="3" s="1"/>
  <c r="U66" i="3" s="1"/>
  <c r="T51" i="3"/>
  <c r="T60" i="3" s="1"/>
  <c r="S51" i="3"/>
  <c r="Q51" i="3"/>
  <c r="Q60" i="3" s="1"/>
  <c r="Q66" i="3" s="1"/>
  <c r="P51" i="3"/>
  <c r="P60" i="3" s="1"/>
  <c r="L51" i="3"/>
  <c r="L60" i="3" s="1"/>
  <c r="K51" i="3"/>
  <c r="K60" i="3" s="1"/>
  <c r="I51" i="3"/>
  <c r="H51" i="3"/>
  <c r="G51" i="3"/>
  <c r="F51" i="3"/>
  <c r="H63" i="2"/>
  <c r="H58" i="2" l="1"/>
  <c r="N66" i="3"/>
  <c r="BS22" i="6"/>
  <c r="CE22" i="6" s="1"/>
  <c r="BU25" i="6"/>
  <c r="BT26" i="6"/>
  <c r="CF26" i="6" s="1"/>
  <c r="CN26" i="6" s="1"/>
  <c r="BU19" i="6"/>
  <c r="CG19" i="6" s="1"/>
  <c r="BU21" i="6"/>
  <c r="BU23" i="6"/>
  <c r="AA66" i="7"/>
  <c r="AC66" i="7"/>
  <c r="CG22" i="6"/>
  <c r="CG24" i="6"/>
  <c r="CO24" i="6" s="1"/>
  <c r="AP31" i="6"/>
  <c r="AH32" i="6"/>
  <c r="BT22" i="6"/>
  <c r="CF22" i="6" s="1"/>
  <c r="CG26" i="6"/>
  <c r="CO26" i="6" s="1"/>
  <c r="C20" i="4"/>
  <c r="L66" i="3"/>
  <c r="E29" i="1"/>
  <c r="C29" i="1"/>
  <c r="I44" i="1"/>
  <c r="C19" i="1"/>
  <c r="I43" i="1"/>
  <c r="I45" i="1" s="1"/>
  <c r="BS26" i="6"/>
  <c r="CE26" i="6" s="1"/>
  <c r="CM26" i="6" s="1"/>
  <c r="BT17" i="6"/>
  <c r="CF17" i="6" s="1"/>
  <c r="CN17" i="6" s="1"/>
  <c r="BT25" i="6"/>
  <c r="CF25" i="6" s="1"/>
  <c r="CN25" i="6" s="1"/>
  <c r="BT27" i="6"/>
  <c r="CF27" i="6" s="1"/>
  <c r="CN27" i="6" s="1"/>
  <c r="BT14" i="6"/>
  <c r="BS27" i="6"/>
  <c r="CE27" i="6" s="1"/>
  <c r="CM27" i="6" s="1"/>
  <c r="BS19" i="6"/>
  <c r="CE19" i="6" s="1"/>
  <c r="CM19" i="6" s="1"/>
  <c r="BS23" i="6"/>
  <c r="CE23" i="6" s="1"/>
  <c r="CM23" i="6" s="1"/>
  <c r="BT19" i="6"/>
  <c r="CF19" i="6" s="1"/>
  <c r="CN19" i="6" s="1"/>
  <c r="BT23" i="6"/>
  <c r="CF23" i="6" s="1"/>
  <c r="CN23" i="6" s="1"/>
  <c r="BT13" i="6"/>
  <c r="BR21" i="6"/>
  <c r="BR25" i="6"/>
  <c r="E34" i="4"/>
  <c r="E50" i="4" s="1"/>
  <c r="C34" i="4"/>
  <c r="C50" i="4" s="1"/>
  <c r="O66" i="3"/>
  <c r="M66" i="3"/>
  <c r="D60" i="3"/>
  <c r="D66" i="3" s="1"/>
  <c r="I31" i="1"/>
  <c r="I41" i="1" s="1"/>
  <c r="F19" i="1"/>
  <c r="I58" i="2"/>
  <c r="I64" i="2" s="1"/>
  <c r="BR16" i="6"/>
  <c r="BR28" i="6"/>
  <c r="BR13" i="6"/>
  <c r="BR17" i="6"/>
  <c r="BR14" i="6"/>
  <c r="BR22" i="6"/>
  <c r="BR24" i="6"/>
  <c r="BR26" i="6"/>
  <c r="BR31" i="6"/>
  <c r="BT31" i="6"/>
  <c r="CF31" i="6" s="1"/>
  <c r="CN31" i="6" s="1"/>
  <c r="BT21" i="6"/>
  <c r="CF21" i="6" s="1"/>
  <c r="H60" i="3"/>
  <c r="H66" i="3" s="1"/>
  <c r="I60" i="3"/>
  <c r="I66" i="3" s="1"/>
  <c r="J66" i="3"/>
  <c r="BS17" i="6"/>
  <c r="BS21" i="6"/>
  <c r="CE21" i="6" s="1"/>
  <c r="BS28" i="6"/>
  <c r="CE28" i="6" s="1"/>
  <c r="CM28" i="6" s="1"/>
  <c r="BS24" i="6"/>
  <c r="CE24" i="6" s="1"/>
  <c r="CM24" i="6" s="1"/>
  <c r="P66" i="3"/>
  <c r="T66" i="3"/>
  <c r="Z66" i="3"/>
  <c r="X60" i="3"/>
  <c r="K66" i="3"/>
  <c r="R66" i="3"/>
  <c r="V66" i="3"/>
  <c r="S60" i="3"/>
  <c r="S66" i="3" s="1"/>
  <c r="W60" i="3"/>
  <c r="W66" i="3" s="1"/>
  <c r="AA60" i="3"/>
  <c r="AA66" i="3" s="1"/>
  <c r="E60" i="3"/>
  <c r="E66" i="3" s="1"/>
  <c r="L45" i="1"/>
  <c r="F29" i="1"/>
  <c r="L31" i="1"/>
  <c r="L41" i="1" s="1"/>
  <c r="K31" i="1"/>
  <c r="C31" i="1"/>
  <c r="C41" i="1" s="1"/>
  <c r="G64" i="2"/>
  <c r="CG20" i="6"/>
  <c r="BU17" i="6"/>
  <c r="CG17" i="6" s="1"/>
  <c r="CO17" i="6" s="1"/>
  <c r="BT16" i="6"/>
  <c r="CF16" i="6" s="1"/>
  <c r="CN16" i="6" s="1"/>
  <c r="BR15" i="6"/>
  <c r="CL15" i="6" s="1"/>
  <c r="BS25" i="6"/>
  <c r="CE25" i="6" s="1"/>
  <c r="CM25" i="6" s="1"/>
  <c r="BS31" i="6"/>
  <c r="CE31" i="6" s="1"/>
  <c r="CM31" i="6" s="1"/>
  <c r="BR19" i="6"/>
  <c r="BR27" i="6"/>
  <c r="BT15" i="6"/>
  <c r="CF15" i="6" s="1"/>
  <c r="CN15" i="6" s="1"/>
  <c r="BJ32" i="6"/>
  <c r="CG21" i="6"/>
  <c r="CG23" i="6"/>
  <c r="CO23" i="6" s="1"/>
  <c r="CG25" i="6"/>
  <c r="CO25" i="6" s="1"/>
  <c r="BK32" i="6"/>
  <c r="BR12" i="6"/>
  <c r="BU31" i="6"/>
  <c r="CG31" i="6" s="1"/>
  <c r="CO31" i="6" s="1"/>
  <c r="BU13" i="6"/>
  <c r="BT12" i="6"/>
  <c r="BL32" i="6"/>
  <c r="AJ32" i="6"/>
  <c r="F34" i="4"/>
  <c r="F50" i="4" s="1"/>
  <c r="BS18" i="6"/>
  <c r="AR18" i="6"/>
  <c r="BT18" i="6" s="1"/>
  <c r="AP18" i="6"/>
  <c r="BT28" i="6"/>
  <c r="BU28" i="6"/>
  <c r="CG28" i="6" s="1"/>
  <c r="CO28" i="6" s="1"/>
  <c r="BM32" i="6"/>
  <c r="AS27" i="6"/>
  <c r="AA51" i="7"/>
  <c r="AC51" i="7"/>
  <c r="F60" i="3"/>
  <c r="F66" i="3" s="1"/>
  <c r="G60" i="3"/>
  <c r="G66" i="3" s="1"/>
  <c r="F31" i="1"/>
  <c r="F41" i="1" s="1"/>
  <c r="CM21" i="6" l="1"/>
  <c r="CN21" i="6"/>
  <c r="K45" i="1"/>
  <c r="BT32" i="6"/>
  <c r="K41" i="1"/>
  <c r="E32" i="1"/>
  <c r="H64" i="2"/>
  <c r="X66" i="3"/>
  <c r="CF20" i="6"/>
  <c r="CF18" i="6" s="1"/>
  <c r="CM20" i="6"/>
  <c r="C32" i="1"/>
  <c r="F32" i="1"/>
  <c r="CG18" i="6"/>
  <c r="CO19" i="6"/>
  <c r="CL18" i="6"/>
  <c r="CL32" i="6" s="1"/>
  <c r="CD18" i="6"/>
  <c r="AR32" i="6"/>
  <c r="AP32" i="6"/>
  <c r="BR18" i="6"/>
  <c r="CF28" i="6"/>
  <c r="BU27" i="6"/>
  <c r="AA67" i="7"/>
  <c r="AC67" i="7"/>
  <c r="CO21" i="6" l="1"/>
  <c r="CM18" i="6"/>
  <c r="CE18" i="6"/>
  <c r="CF32" i="6"/>
  <c r="CN28" i="6"/>
  <c r="CD32" i="6"/>
  <c r="BR32" i="6"/>
  <c r="CG27" i="6"/>
  <c r="CO27" i="6" l="1"/>
  <c r="CK18" i="6"/>
  <c r="CK32" i="6" s="1"/>
  <c r="CN20" i="6"/>
  <c r="CN18" i="6" s="1"/>
  <c r="CN32" i="6" s="1"/>
  <c r="CO20" i="6" l="1"/>
  <c r="CO18" i="6" s="1"/>
  <c r="I12" i="6"/>
  <c r="I32" i="6" s="1"/>
  <c r="G12" i="6"/>
  <c r="G32" i="6" s="1"/>
  <c r="AI16" i="6" l="1"/>
  <c r="AQ16" i="6" s="1"/>
  <c r="BS16" i="6" s="1"/>
  <c r="O15" i="6"/>
  <c r="O32" i="6" s="1"/>
  <c r="Q16" i="6"/>
  <c r="AK16" i="6" s="1"/>
  <c r="AS16" i="6" s="1"/>
  <c r="BU16" i="6" s="1"/>
  <c r="CG16" i="6" s="1"/>
  <c r="CO16" i="6" s="1"/>
  <c r="Q15" i="6" l="1"/>
  <c r="AI15" i="6"/>
  <c r="AQ15" i="6" l="1"/>
  <c r="AK15" i="6"/>
  <c r="Q32" i="6"/>
  <c r="AS15" i="6" l="1"/>
  <c r="BS15" i="6"/>
  <c r="CE15" i="6" l="1"/>
  <c r="BU15" i="6"/>
  <c r="CG15" i="6" l="1"/>
  <c r="CG32" i="6" s="1"/>
  <c r="CM15" i="6"/>
  <c r="CE32" i="6"/>
  <c r="CM32" i="6" l="1"/>
  <c r="CO15" i="6"/>
  <c r="CO32" i="6" s="1"/>
  <c r="AI14" i="6"/>
  <c r="AQ14" i="6" s="1"/>
  <c r="BS14" i="6" s="1"/>
  <c r="AC14" i="6"/>
  <c r="AK14" i="6" s="1"/>
  <c r="AS14" i="6" s="1"/>
  <c r="BU14" i="6" s="1"/>
  <c r="AA12" i="6"/>
  <c r="AA32" i="6" l="1"/>
  <c r="AI12" i="6"/>
  <c r="AI32" i="6" s="1"/>
  <c r="AC12" i="6"/>
  <c r="AQ12" i="6" l="1"/>
  <c r="BS12" i="6" s="1"/>
  <c r="BS32" i="6" s="1"/>
  <c r="AQ32" i="6"/>
  <c r="AC32" i="6"/>
  <c r="AK12" i="6"/>
  <c r="AS12" i="6" l="1"/>
  <c r="AK32" i="6"/>
  <c r="BU12" i="6" l="1"/>
  <c r="AS32" i="6"/>
  <c r="BU32" i="6" l="1"/>
  <c r="E66" i="7"/>
  <c r="E67" i="7" s="1"/>
  <c r="D49" i="2" l="1"/>
  <c r="D58" i="2" s="1"/>
  <c r="D64" i="2" s="1"/>
</calcChain>
</file>

<file path=xl/sharedStrings.xml><?xml version="1.0" encoding="utf-8"?>
<sst xmlns="http://schemas.openxmlformats.org/spreadsheetml/2006/main" count="1293" uniqueCount="794">
  <si>
    <t>1.sz. melléklet</t>
  </si>
  <si>
    <t>(Adatok: forintban)</t>
  </si>
  <si>
    <t>Bevételi előirányzat-csoport megnevezése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</si>
  <si>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</si>
  <si>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</si>
  <si>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</si>
  <si>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</si>
  <si>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</si>
  <si>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</si>
  <si>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</si>
  <si>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</si>
  <si>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</si>
  <si>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</si>
  <si>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</si>
  <si>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</si>
  <si>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</si>
  <si>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</si>
  <si>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</si>
  <si>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</si>
  <si>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</si>
  <si>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</si>
  <si>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</si>
  <si>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</si>
  <si>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</si>
  <si>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</si>
  <si>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</si>
  <si>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</si>
  <si>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</si>
  <si>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</si>
  <si>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</si>
  <si>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</si>
  <si>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</si>
  <si>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</si>
  <si>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</si>
  <si>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</si>
  <si>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</si>
  <si>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</si>
  <si>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</si>
  <si>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</si>
  <si>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</si>
  <si>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</si>
  <si>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</si>
  <si>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</si>
  <si>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</si>
  <si>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</si>
  <si>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</si>
  <si>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</si>
  <si>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</si>
  <si>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</si>
  <si>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</si>
  <si>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</si>
  <si>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</si>
  <si>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</si>
  <si>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</si>
  <si>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</si>
  <si>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</si>
  <si>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</si>
  <si>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</si>
  <si>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</si>
  <si>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</si>
  <si>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</si>
  <si>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</si>
  <si>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</si>
  <si>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</si>
  <si>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</si>
  <si>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</si>
  <si>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</si>
  <si>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</si>
  <si>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</si>
  <si>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</si>
  <si>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</si>
  <si>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</si>
  <si>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</si>
  <si>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</si>
  <si>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</si>
  <si>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</si>
  <si>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</si>
  <si>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</si>
  <si>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</si>
  <si>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</si>
  <si>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</si>
  <si>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</si>
  <si>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</si>
  <si>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</si>
  <si>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</si>
  <si>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</si>
  <si>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</si>
  <si>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</si>
  <si>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</si>
  <si>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</si>
  <si>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</si>
  <si>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</si>
  <si>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</si>
  <si>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</si>
  <si>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</si>
  <si>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</si>
  <si>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</si>
  <si>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</si>
  <si>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</si>
  <si>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</si>
  <si>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</si>
  <si>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</si>
  <si>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</si>
  <si>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</si>
  <si>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</si>
  <si>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</si>
  <si>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</si>
  <si>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</si>
  <si>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</si>
  <si>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</si>
  <si>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</si>
  <si>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</si>
  <si>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</si>
  <si>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</si>
  <si>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</si>
  <si>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</si>
  <si>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</si>
  <si>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</si>
  <si>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</si>
  <si>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</si>
  <si>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</si>
  <si>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</si>
  <si>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</si>
  <si>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</si>
  <si>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</si>
  <si>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</si>
  <si>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</si>
  <si>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</si>
  <si>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</si>
  <si>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</si>
  <si>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</si>
  <si>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</si>
  <si>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</si>
  <si>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</si>
  <si>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</si>
  <si>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</si>
  <si>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</si>
  <si>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</si>
  <si>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</si>
  <si>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</si>
  <si>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</si>
  <si>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</si>
  <si>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</si>
  <si>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</si>
  <si>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</si>
  <si>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</si>
  <si>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</si>
  <si>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</si>
  <si>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</si>
  <si>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</si>
  <si>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</si>
  <si>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</si>
  <si>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</si>
  <si>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</si>
  <si>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</si>
  <si>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</si>
  <si>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</si>
  <si>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</si>
  <si>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</si>
  <si>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</si>
  <si>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</si>
  <si>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</si>
  <si>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</si>
  <si>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</si>
  <si>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</si>
  <si>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</si>
  <si>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</si>
  <si>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</si>
  <si>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</si>
  <si>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</si>
  <si>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</si>
  <si>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</si>
  <si>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</si>
  <si>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</si>
  <si>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</si>
  <si>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</si>
  <si>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</si>
  <si>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</si>
  <si>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</si>
  <si>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</si>
  <si>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</si>
  <si>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</si>
  <si>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</si>
  <si>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</si>
  <si>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</si>
  <si>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</si>
  <si>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</si>
  <si>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</si>
  <si>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</si>
  <si>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</si>
  <si>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</si>
  <si>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</si>
  <si>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</si>
  <si>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</si>
  <si>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</si>
  <si>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</si>
  <si>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</si>
  <si>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</si>
  <si>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</si>
  <si>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</si>
  <si>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</si>
  <si>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</si>
  <si>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</si>
  <si>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</si>
  <si>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</si>
  <si>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</si>
  <si>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</si>
  <si>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</si>
  <si>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</si>
  <si>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</si>
  <si>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</si>
  <si>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</si>
  <si>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</si>
  <si>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</si>
  <si>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</si>
  <si>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</si>
  <si>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</si>
  <si>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</si>
  <si>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</si>
  <si>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</si>
  <si>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</si>
  <si>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</si>
  <si>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</si>
  <si>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</si>
  <si>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</si>
  <si>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</si>
  <si>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</si>
  <si>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</si>
  <si>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</si>
  <si>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</si>
  <si>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</si>
  <si>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Cím-
rend</t>
  </si>
  <si>
    <t>Költségvetési szerv megnevezése</t>
  </si>
  <si>
    <t>Munkaadókat terhelő járulékok és szociális hozzájárulási adó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</si>
  <si>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</si>
  <si>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</si>
  <si>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</si>
  <si>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</si>
  <si>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</si>
  <si>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</si>
  <si>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</si>
  <si>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</si>
  <si>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</si>
  <si>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</si>
  <si>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</si>
  <si>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</si>
  <si>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</si>
  <si>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</si>
  <si>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</si>
  <si>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</si>
  <si>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</si>
  <si>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</si>
  <si>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</si>
  <si>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</si>
  <si>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</si>
  <si>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</si>
  <si>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</si>
  <si>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</si>
  <si>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</si>
  <si>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</si>
  <si>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</si>
  <si>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</si>
  <si>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</si>
  <si>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</si>
  <si>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</si>
  <si>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</si>
  <si>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</si>
  <si>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</si>
  <si>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</si>
  <si>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</si>
  <si>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</si>
  <si>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</si>
  <si>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</si>
  <si>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</si>
  <si>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</si>
  <si>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</si>
  <si>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</si>
  <si>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</si>
  <si>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</si>
  <si>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</si>
  <si>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</si>
  <si>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</si>
  <si>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</si>
  <si>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</si>
  <si>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</si>
  <si>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</si>
  <si>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</si>
  <si>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</si>
  <si>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</si>
  <si>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</si>
  <si>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</si>
  <si>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</si>
  <si>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</si>
  <si>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</si>
  <si>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</si>
  <si>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</si>
  <si>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</si>
  <si>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</si>
  <si>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</si>
  <si>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</si>
  <si>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</si>
  <si>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</si>
  <si>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</si>
  <si>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</si>
  <si>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</si>
  <si>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</si>
  <si>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</si>
  <si>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</si>
  <si>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</si>
  <si>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</si>
  <si>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</si>
  <si>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</si>
  <si>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</si>
  <si>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</si>
  <si>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</si>
  <si>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</si>
  <si>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</si>
  <si>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</si>
  <si>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</si>
  <si>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</si>
  <si>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</si>
  <si>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</si>
  <si>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</si>
  <si>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</si>
  <si>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</si>
  <si>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</si>
  <si>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</si>
  <si>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</si>
  <si>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</si>
  <si>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</si>
  <si>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</si>
  <si>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</si>
  <si>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</si>
  <si>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</si>
  <si>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</si>
  <si>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</si>
  <si>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</si>
  <si>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</si>
  <si>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</si>
  <si>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</si>
  <si>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</si>
  <si>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</si>
  <si>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</si>
  <si>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</si>
  <si>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</si>
  <si>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</si>
  <si>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</si>
  <si>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</si>
  <si>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</si>
  <si>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</si>
  <si>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</si>
  <si>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</si>
  <si>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</si>
  <si>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</si>
  <si>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</si>
  <si>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</si>
  <si>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</si>
  <si>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</si>
  <si>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</si>
  <si>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</si>
  <si>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</si>
  <si>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</si>
  <si>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</si>
  <si>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</si>
  <si>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</si>
  <si>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</si>
  <si>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</si>
  <si>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</si>
  <si>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</si>
  <si>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</si>
  <si>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</si>
  <si>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</si>
  <si>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</si>
  <si>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</si>
  <si>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</si>
  <si>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</si>
  <si>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</si>
  <si>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</si>
  <si>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</si>
  <si>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</si>
  <si>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</si>
  <si>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</si>
  <si>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</si>
  <si>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</si>
  <si>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</si>
  <si>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</si>
  <si>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</si>
  <si>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</si>
  <si>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</si>
  <si>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</si>
  <si>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</si>
  <si>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</si>
  <si>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</si>
  <si>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</si>
  <si>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</si>
  <si>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</si>
  <si>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</si>
  <si>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</si>
  <si>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</si>
  <si>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</si>
  <si>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</si>
  <si>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</si>
  <si>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</si>
  <si>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</si>
  <si>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</si>
  <si>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</si>
  <si>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</si>
  <si>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</si>
  <si>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</si>
  <si>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</si>
  <si>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</si>
  <si>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</si>
  <si>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</si>
  <si>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</si>
  <si>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</si>
  <si>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</si>
  <si>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</si>
  <si>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</si>
  <si>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</si>
  <si>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</si>
  <si>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</si>
  <si>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</si>
  <si>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</si>
  <si>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</si>
  <si>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</si>
  <si>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</si>
  <si>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</si>
  <si>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</si>
  <si>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</si>
  <si>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</si>
  <si>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</si>
  <si>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</si>
  <si>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SVSE Kempo Klub</t>
  </si>
  <si>
    <t xml:space="preserve">Judo ANC Felkelő nap SE </t>
  </si>
  <si>
    <t>Városi versenyek kupa, terembérlet kiadás támogatása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</si>
  <si>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</si>
  <si>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</si>
  <si>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</si>
  <si>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</si>
  <si>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</si>
  <si>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</si>
  <si>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</si>
  <si>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</si>
  <si>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</si>
  <si>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</si>
  <si>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</si>
  <si>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</si>
  <si>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</si>
  <si>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</si>
  <si>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</si>
  <si>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</si>
  <si>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</si>
  <si>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</si>
  <si>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</si>
  <si>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</si>
  <si>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</si>
  <si>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</si>
  <si>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</si>
  <si>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PÉNZESZKÖZÁTADÁSOK, TÁMOGATÁSOK MINDÖSSZESEN</t>
  </si>
  <si>
    <t>9.sz. melléklet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</si>
  <si>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</si>
  <si>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</si>
  <si>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</si>
  <si>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</si>
  <si>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</si>
  <si>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</si>
  <si>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</si>
  <si>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</si>
  <si>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</si>
  <si>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</si>
  <si>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</si>
  <si>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</si>
  <si>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</si>
  <si>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</si>
  <si>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</si>
  <si>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</si>
  <si>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</si>
  <si>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</si>
  <si>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</si>
  <si>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</si>
  <si>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</si>
  <si>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</si>
  <si>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</si>
  <si>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</si>
  <si>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</si>
  <si>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</si>
  <si>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</si>
  <si>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</si>
  <si>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</si>
  <si>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</si>
  <si>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</si>
  <si>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</si>
  <si>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</si>
  <si>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</si>
  <si>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</si>
  <si>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</si>
  <si>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</si>
  <si>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</si>
  <si>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</si>
  <si>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</si>
  <si>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</si>
  <si>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</si>
  <si>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</si>
  <si>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</si>
  <si>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</si>
  <si>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</si>
  <si>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</si>
  <si>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</si>
  <si>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</si>
  <si>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</si>
  <si>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</si>
  <si>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</si>
  <si>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</si>
  <si>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</si>
  <si>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</si>
  <si>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</si>
  <si>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</si>
  <si>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</si>
  <si>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</si>
  <si>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</si>
  <si>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</si>
  <si>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</si>
  <si>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</si>
  <si>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</si>
  <si>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</si>
  <si>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</si>
  <si>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</si>
  <si>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</si>
  <si>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</si>
  <si>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</si>
  <si>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</si>
  <si>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</si>
  <si>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</si>
  <si>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</si>
  <si>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</si>
  <si>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</si>
  <si>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</si>
  <si>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</si>
  <si>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</si>
  <si>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</si>
  <si>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</si>
  <si>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</si>
  <si>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</si>
  <si>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</si>
  <si>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</si>
  <si>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</si>
  <si>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</si>
  <si>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</si>
  <si>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</si>
  <si>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</si>
  <si>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</si>
  <si>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</si>
  <si>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</si>
  <si>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</si>
  <si>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</si>
  <si>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</si>
  <si>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</si>
  <si>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</si>
  <si>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</si>
  <si>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</si>
  <si>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</si>
  <si>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</si>
  <si>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</si>
  <si>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</si>
  <si>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</si>
  <si>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</si>
  <si>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</si>
  <si>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</si>
  <si>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</si>
  <si>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</si>
  <si>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</si>
  <si>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</si>
  <si>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101141</t>
  </si>
  <si>
    <t>Pszichiátriai betegek nappali ellátása</t>
  </si>
  <si>
    <t>Dunakeszi SZTK Egészségügyi és Szociális Közhasznú Nonprofit Kft. Szociális feladatok ellátásának támogatása</t>
  </si>
  <si>
    <t xml:space="preserve"> - Talajterhelési díj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</si>
  <si>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</si>
  <si>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</si>
  <si>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</si>
  <si>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</si>
  <si>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</si>
  <si>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</si>
  <si>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</si>
  <si>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</si>
  <si>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</si>
  <si>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</si>
  <si>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</si>
  <si>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B355</t>
  </si>
  <si>
    <t>Innovatív Fiatalok Egyesülete</t>
  </si>
  <si>
    <t>Dunakeszi Evangélikus Diakóniai Központ - fogyatékos személyek nappali ellátása, bentlakásos idős ellátás</t>
  </si>
  <si>
    <t>Általános tartalék 2025.év</t>
  </si>
  <si>
    <t>Működéshez szükséges tárgyi eszközök, informatikai eszközök beszerzése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</si>
  <si>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</si>
  <si>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</si>
  <si>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</si>
  <si>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</si>
  <si>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Aulich utca kihajtás a 2. sz. főútra (jelzőtáblás csomópont tervezés+engedélyeztetés)</t>
  </si>
  <si>
    <t>Aulich utca kihajtás a 2. sz. főútra kivitelezés</t>
  </si>
  <si>
    <t xml:space="preserve">Engedélyezési és kivitelezési tervdokumentációk készítése </t>
  </si>
  <si>
    <t>Járdaépítési program</t>
  </si>
  <si>
    <t>Összekötő járda - DDN Erdőn keresztül - 40 m</t>
  </si>
  <si>
    <t>Bárdos Lajos Általános Iskola melletti parkolók tervezése és kivitelezése</t>
  </si>
  <si>
    <t>Spartacus utca parkolók kialakítása</t>
  </si>
  <si>
    <t>Krajcár utca parkolók kialakítása</t>
  </si>
  <si>
    <t>Repülõtéri utat a Pálya utcával összekötõ kerékpárút tervek</t>
  </si>
  <si>
    <t>Játszóterek</t>
  </si>
  <si>
    <t>Közparkok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</si>
  <si>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</si>
  <si>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</si>
  <si>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</si>
  <si>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</si>
  <si>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MOL pályázatok önrész</t>
  </si>
  <si>
    <t>Pályázatokhoz kapcsolódó zöldfelület rendezések</t>
  </si>
  <si>
    <t>Tervezések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</si>
  <si>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</si>
  <si>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</si>
  <si>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</si>
  <si>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</si>
  <si>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Komposztáló kiépítése I. ütem</t>
  </si>
  <si>
    <t>Egyéb</t>
  </si>
  <si>
    <t>Dunakeszi Zöldséták program START</t>
  </si>
  <si>
    <t>1000  fa telepítése évente</t>
  </si>
  <si>
    <t>Közvilágítási lámpatestek korszerűsítése</t>
  </si>
  <si>
    <t>Beruházáshoz kapcsolódó ingatlanvásárlások</t>
  </si>
  <si>
    <t>Utcanévtáblák  és tartóoszlopainak cseréje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</si>
  <si>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</si>
  <si>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</si>
  <si>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</si>
  <si>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</si>
  <si>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</si>
  <si>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</si>
  <si>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</si>
  <si>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>Rendezvényekhez szükséges tárgyi eszközök beszerzése</t>
  </si>
  <si>
    <t>Rózsakert köz útfelújítás</t>
  </si>
  <si>
    <t>LAKÁSSZÁMLA - Önkormányzati bérlakások felújítása</t>
  </si>
  <si>
    <t xml:space="preserve">Bölcsődék 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</si>
  <si>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</si>
  <si>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</si>
  <si>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</si>
  <si>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</si>
  <si>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</si>
  <si>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</si>
  <si>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</si>
  <si>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</si>
  <si>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</si>
  <si>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</si>
  <si>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</si>
  <si>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</si>
  <si>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</si>
  <si>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</si>
  <si>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>B21</t>
  </si>
  <si>
    <t>Felhalmozási célú önkormányzati támogatások</t>
  </si>
  <si>
    <t>2.3.2</t>
  </si>
  <si>
    <t>Esővízgyűjtő tartályok beszerzése</t>
  </si>
  <si>
    <t>3.1.</t>
  </si>
  <si>
    <t>Vis maior támogatás</t>
  </si>
  <si>
    <t>Állampapír beváltása</t>
  </si>
  <si>
    <t>Önkormányzatok törvényen alapuló befizetései</t>
  </si>
  <si>
    <t>Önkormányzatok törvényen alapuló befizetései/
Elvonások és befizetések</t>
  </si>
  <si>
    <t>2025. évi teljesítés adatok</t>
  </si>
  <si>
    <t>2026. évi eredeti előirányzat</t>
  </si>
  <si>
    <t>Dunakeszi Város Önkormányzata és az irányítása alá tartozó költségvetési szervek 2026. évi költségvetési mérlege</t>
  </si>
  <si>
    <t>2026. évi költségvetésének bevételi előirányzatai</t>
  </si>
  <si>
    <t xml:space="preserve">2026. évi eredeti előirányzat </t>
  </si>
  <si>
    <t>Működési célú költségvetési támogatások és kiegészítő támogatások</t>
  </si>
  <si>
    <t xml:space="preserve"> - Mezőőri járulék</t>
  </si>
  <si>
    <t>Egyéb pénzügyi műveletek bevételei</t>
  </si>
  <si>
    <t>2025.évi teljesítés adatok</t>
  </si>
  <si>
    <t>Az Önkormányzat  és az irányítása alá tartozó költségvetési szervek 2026. évi bevételi előirányzatai gazdálkodónként</t>
  </si>
  <si>
    <t>B115</t>
  </si>
  <si>
    <t>B409</t>
  </si>
  <si>
    <t>Dunakeszi Helytörténeti Gyűjtemény és Könyvtár</t>
  </si>
  <si>
    <t>Magyarország 20265.évi központi költségvetéséről szóló 2025.évi LXIX. törvény 2. számú melléklete alapján a helyi önkormányzatok általános működésének és ágazati feladatainak támogatása</t>
  </si>
  <si>
    <t>2025. évi teljesítés adatok (Ft)</t>
  </si>
  <si>
    <t>2026. évi eredeti előirányzat  (Ft)</t>
  </si>
  <si>
    <t>Magyarország 2026.évi központi költségvetéséről szóló 2025.évi LXIX. törvény 3. számú melléklete alapján nyújtott kiegészítő támogatások</t>
  </si>
  <si>
    <t>2.1.5</t>
  </si>
  <si>
    <t>Önkormányzatok rendkívüli támogatása</t>
  </si>
  <si>
    <t>2026. évi költségvetésének kiadási előirányzatai</t>
  </si>
  <si>
    <t xml:space="preserve">2025.évi teljesítés adatok </t>
  </si>
  <si>
    <t xml:space="preserve"> - DHGYK Révész István Helytörténeti Gyűjtemény</t>
  </si>
  <si>
    <t xml:space="preserve"> - DHGYK Kölcsey Ferenc Városi Könyvtár</t>
  </si>
  <si>
    <t xml:space="preserve"> 5.1</t>
  </si>
  <si>
    <t xml:space="preserve"> 5.2</t>
  </si>
  <si>
    <t>2026. évi költségvetésének működési kiadási előirányzatai feladatonként</t>
  </si>
  <si>
    <t>Pest Vármegyei Rendőr - főkapitányság Dunakeszi Rendőrkapitányság</t>
  </si>
  <si>
    <t>Pest Vármegyei Rendőr - főkapitányság Dunakeszi Rendőrkapitányság - lakosságorientált közbiztonsági tevékenység elősegítése</t>
  </si>
  <si>
    <t>VSZC Lányi Ferenc Technikum és Szakképző Iskola Alapítványa</t>
  </si>
  <si>
    <t>Kőrösi Csoma Sándor Általános Iskola Alapítvány - Iskola Galéria</t>
  </si>
  <si>
    <t>Szeretünk Dunakeszi Egyesület</t>
  </si>
  <si>
    <t>Radnóti Miklós Gimnázium DSE</t>
  </si>
  <si>
    <t xml:space="preserve"> Városi Sportegyesület Dunakeszi - Dunakeszi Pompon Csoport</t>
  </si>
  <si>
    <t>Dunakeszi Sárkányhajó, Kajak-Kenu és Önkéntes Tűzoltó Egyesület</t>
  </si>
  <si>
    <t>Kék Dunai Horgász Egyesület</t>
  </si>
  <si>
    <t>Dunakeszi Tenisz Klub Emléktorna  versenyek</t>
  </si>
  <si>
    <t>Dunakeszi IV. Béla Király Gimnázium Diákjaiért Alapítvány - Futsal Diákolimpia részvétel</t>
  </si>
  <si>
    <t>Dunakeszi Közüzemi Nonprofit Kft.</t>
  </si>
  <si>
    <t>Magyar Rákellenes Liga - Szívpárna program</t>
  </si>
  <si>
    <t>Gödöllő-Vác Térségi Környezetvédelmi és Vízgazdálkodási Társulat  kotró -rakodó gép és a hozzá tartozó eszközök megvásárlásának támogatása</t>
  </si>
  <si>
    <t>Fővárosi Katasztrófavédelmi Igazgatóság Észak-Pesti Katasztrófavédelmi Kirendeltség</t>
  </si>
  <si>
    <t>Dunakeszi-Fót Aqua Önkéntes Tűzoltó Egyesület</t>
  </si>
  <si>
    <t>Pénzeszközátadások, támogatások az Önkormányzat 2026. évi  költségvetésében</t>
  </si>
  <si>
    <t>Céltartalékok állománya 2026.év</t>
  </si>
  <si>
    <t xml:space="preserve">2026. évi  előirányzat                             </t>
  </si>
  <si>
    <t>Lakásszámla tartaléka</t>
  </si>
  <si>
    <t xml:space="preserve"> 2026. évi fejlesztések, felújítások előirányzatai</t>
  </si>
  <si>
    <t xml:space="preserve">2026.évi eredeti előirányzat </t>
  </si>
  <si>
    <t>Dunakeszi Közüzemi Nonprofit Kft. - tőkeemelés</t>
  </si>
  <si>
    <t>Garanciális visszatartások (Duna sor, Kiserdő utcába csatlakozó társasházi utak)</t>
  </si>
  <si>
    <t>Földgázszállító vezeték áthelyezés - Alagligeti elkerülő út - szakfelügyelet</t>
  </si>
  <si>
    <t>Sólyom utca 2. sz. főút gyalogos átkelőhely terv és kivitelezés</t>
  </si>
  <si>
    <t>Kiscsurgó Fogadótér járdaépítés</t>
  </si>
  <si>
    <t>Repülőtéri út járdaépítés (Szent István Iskola - Városliget)</t>
  </si>
  <si>
    <t>Kiserdő utca járda Diófa utca és Katonadomb utca között</t>
  </si>
  <si>
    <t>Béke út - Fő út csomópont járdaépítés</t>
  </si>
  <si>
    <t>Fóti út előtti üzletsornál térköves út és zúzottköves parkolók kialakítása</t>
  </si>
  <si>
    <t>Gyártelep - Béke út bal oldalán parkolók kialakítása</t>
  </si>
  <si>
    <t>Brunszvik utcai parkolók (zúzott kő, vagy térkő)</t>
  </si>
  <si>
    <t>Alagi majori út (bekötőút) mellett 3-3 párhuzamos (5-5 merőleges) parkoló</t>
  </si>
  <si>
    <t>Magyarság Sporttelep parkolók kialakítása, zöldfelület rendezés</t>
  </si>
  <si>
    <t xml:space="preserve">Állomás sétány járdaépítés, parkoló kialakítás, környezetrendezés </t>
  </si>
  <si>
    <t>Klapka utcai kerékpárút építése</t>
  </si>
  <si>
    <t>Béke úti játszótér öntözőhálózat kiépítés</t>
  </si>
  <si>
    <t>Béke úti játszótér cserjeültetés</t>
  </si>
  <si>
    <t>Toldi u. játszótér kondipark I. ütem</t>
  </si>
  <si>
    <t>Strand kisjátszótér - hinták</t>
  </si>
  <si>
    <t>Klpaka utca új játszótér I. ütem</t>
  </si>
  <si>
    <t>Szent István park zöldfelület fejlesztés</t>
  </si>
  <si>
    <t>Lakótelep 1 tömb Duna menti oldal</t>
  </si>
  <si>
    <t>Városliget I. ütem</t>
  </si>
  <si>
    <t>Utcabútorok, közterületi tárgyi eszközök beszerzése</t>
  </si>
  <si>
    <t>Fóti úti temető - közkutak</t>
  </si>
  <si>
    <t>Dunakeszi Helytörténeti Gyűjtemény kertje</t>
  </si>
  <si>
    <t>Szent István park - évelőágyás</t>
  </si>
  <si>
    <t>Tábor utca zöldfelület rendezés</t>
  </si>
  <si>
    <t>Városliget tervezési munkái</t>
  </si>
  <si>
    <t>Móra Ferenc u. röplada pálya áttelepítése</t>
  </si>
  <si>
    <t>Zöld-kék infrastruktúra fejlesztések Dunakeszin</t>
  </si>
  <si>
    <t>Tanulmánytervek, koncepciótervek, műszaki tervek</t>
  </si>
  <si>
    <t>Helyi közutak közvilágítás bővítése, lámpatestek pótlása</t>
  </si>
  <si>
    <t>Kandeláberek pótlása</t>
  </si>
  <si>
    <t>DIMOP - PLUSZ-2.1.1-24-2025-200095 Energia menedzsment rendszer bevezetése Dunakeszin</t>
  </si>
  <si>
    <t>Vételi - jog 2028.12.04-ig hrsz.7502/206  9208 m2 kivett beépítetlen terület</t>
  </si>
  <si>
    <t>Térre beengedő rendszer (poller) újra kiépítése</t>
  </si>
  <si>
    <t>Fazekas Mihály Általános Iskola redőny beszerzés</t>
  </si>
  <si>
    <t>Posta utcai Óvoda műfű borítás</t>
  </si>
  <si>
    <t>Meseház Óvoda napelemes rendszer és inverter csere</t>
  </si>
  <si>
    <t>Köztéri szobor - Gérecz Attila és Wittner Mária</t>
  </si>
  <si>
    <t>Garanciális visszatartás (Kiserdő utca, Tőzegtavi út felújítás)</t>
  </si>
  <si>
    <t>Tervdokumentáció - Tábor utca burkolat csere Klapka és Szép Ernő utca közötti szakasz</t>
  </si>
  <si>
    <t>Rév utca felújítás</t>
  </si>
  <si>
    <t xml:space="preserve">Országos Asztali-terem fejlesztési program - Dunakeszi asztali-terem felújítás Vasút u. 11. </t>
  </si>
  <si>
    <t>Létszámelőirányzatok 2026. év</t>
  </si>
  <si>
    <t xml:space="preserve">Engedélyezett álláshelyek száma                                                          2026. január 1-én </t>
  </si>
  <si>
    <t>DHGYK ÖSSZESEN</t>
  </si>
  <si>
    <t>DUNAKESZI HELYTÖRTÉNETI GYŰJTEMÉNY ÉS KÖNYVTÁR</t>
  </si>
  <si>
    <t>Az önkormányzat és az irányítása alá tartozó költségvetési szervek 2026. évi kiadásai és azok forrásai</t>
  </si>
  <si>
    <t>K914</t>
  </si>
  <si>
    <t>K912</t>
  </si>
  <si>
    <t>Önkormányzati Magyar Államkötvény vásárlása</t>
  </si>
  <si>
    <t>Pályázathoz kapcsolódó kiadások</t>
  </si>
  <si>
    <t>082044</t>
  </si>
  <si>
    <t>Könyvtári szolgáltatások</t>
  </si>
  <si>
    <t xml:space="preserve">Fóti u. 77.  Társasház felújítási munkálatok tulajdoni hányadra jutó befizetése -  7351/64/A/1 hrsz-ú ingatlan </t>
  </si>
  <si>
    <t>Parkoló építés Balassi Bálint utca</t>
  </si>
  <si>
    <t>Térköves járdaszakasz építés - Szent István park játszótér</t>
  </si>
  <si>
    <t xml:space="preserve">Kossuth utca járdaépítés </t>
  </si>
  <si>
    <t>Bazsanth Vince utca járdaépítés</t>
  </si>
  <si>
    <t>Dunakeszi Városi Sport Kft.</t>
  </si>
  <si>
    <t>Iskola utca parkolófelújítás-  erős és gyengeáramú hálózatok építése kerítésalakítás</t>
  </si>
  <si>
    <t>Helyi közutak, járdák, közterek és parkok</t>
  </si>
  <si>
    <t>Kiserdő utca járda felújítás - Diófa utca és Katonadomb utca között</t>
  </si>
  <si>
    <t>Iskola utcai parkoló felújítás</t>
  </si>
  <si>
    <t>Járdaszakaszok felújítása - Fő út  26-52 között</t>
  </si>
  <si>
    <t>6.0</t>
  </si>
  <si>
    <t>Kiegészítő szociális pótlék</t>
  </si>
  <si>
    <t>23.0</t>
  </si>
  <si>
    <t>Szociális ágazati összevont pótlék (B1131)</t>
  </si>
  <si>
    <t>2025. évi tanábéremelés kiegészítő támogatása (B112)</t>
  </si>
  <si>
    <t>2026. évi tanábéremelés kiegészítő támogatása (B1131)</t>
  </si>
  <si>
    <t>2025. évi beszámoló alapján pótlólagos támogatás</t>
  </si>
  <si>
    <t>Helyi önkormányzatok előző évi elszámolásából származó kiadások</t>
  </si>
  <si>
    <t>Egyéb működési célú támogatások / Helyi önkormányzatok előző évi elszámolásából származó kiadások</t>
  </si>
  <si>
    <t xml:space="preserve"> 2.4.6</t>
  </si>
  <si>
    <t>2.1.4</t>
  </si>
  <si>
    <t>2.4.7</t>
  </si>
  <si>
    <t xml:space="preserve"> 2026. évi előirányzat - felhasználási terv </t>
  </si>
  <si>
    <t>Központi költségvetésből nyújtott támogatás</t>
  </si>
  <si>
    <t>Elvonások, befiztések bevételei</t>
  </si>
  <si>
    <t>Felhalmozási célú átvett pénzeszközök</t>
  </si>
  <si>
    <t>Keszi Klub</t>
  </si>
  <si>
    <t>Rendkívüli támogatás visszatérítése - helyi önkormányzatok előző évi elszámolásából származó kiadások</t>
  </si>
  <si>
    <r>
      <t xml:space="preserve">Dunakeszi Város Önkormányzata                     </t>
    </r>
    <r>
      <rPr>
        <sz val="12"/>
        <rFont val="Times New Roman"/>
        <family val="1"/>
        <charset val="238"/>
      </rPr>
      <t xml:space="preserve">      6.sz. melléklet</t>
    </r>
  </si>
  <si>
    <r>
      <t xml:space="preserve">Dunakeszi Város Önkormányzata                                  </t>
    </r>
    <r>
      <rPr>
        <sz val="11"/>
        <rFont val="Times New Roman CE"/>
        <charset val="238"/>
      </rPr>
      <t>7.sz. melléklet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</si>
</sst>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</numFmts>
  <fonts count="6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name val="Times New Roman CE"/>
      <family val="1"/>
      <charset val="238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2" fontId="4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6">
    <xf numFmtId="0" fontId="0" fillId="0" borderId="0" xfId="0"/>
    <xf numFmtId="0" fontId="2" fillId="0" borderId="0" xfId="2" applyFill="1" applyAlignment="1">
      <alignment horizontal="center"/>
    </xf>
    <xf numFmtId="165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3" fontId="10" fillId="0" borderId="6" xfId="2" applyNumberFormat="1" applyFont="1" applyFill="1" applyBorder="1" applyAlignment="1">
      <alignment horizontal="right" wrapText="1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0" fontId="4" fillId="0" borderId="6" xfId="2" applyFont="1" applyFill="1" applyBorder="1"/>
    <xf numFmtId="3" fontId="12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14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3" fontId="14" fillId="0" borderId="8" xfId="2" applyNumberFormat="1" applyFont="1" applyFill="1" applyBorder="1" applyAlignment="1" applyProtection="1">
      <alignment horizontal="right"/>
      <protection locked="0"/>
    </xf>
    <xf numFmtId="3" fontId="14" fillId="0" borderId="6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3" fontId="11" fillId="0" borderId="6" xfId="2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3" fontId="11" fillId="0" borderId="6" xfId="2" applyNumberFormat="1" applyFont="1" applyFill="1" applyBorder="1" applyAlignment="1" applyProtection="1">
      <alignment horizontal="right"/>
      <protection hidden="1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12" fillId="0" borderId="6" xfId="1" applyNumberFormat="1" applyFont="1" applyFill="1" applyBorder="1" applyAlignment="1" applyProtection="1">
      <alignment horizontal="right"/>
    </xf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3" fontId="9" fillId="0" borderId="17" xfId="0" applyNumberFormat="1" applyFont="1" applyFill="1" applyBorder="1" applyAlignment="1" applyProtection="1">
      <alignment horizontal="right"/>
    </xf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3" fontId="9" fillId="0" borderId="0" xfId="0" applyNumberFormat="1" applyFont="1" applyFill="1" applyAlignment="1"/>
    <xf numFmtId="0" fontId="4" fillId="0" borderId="0" xfId="0" applyFont="1" applyFill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31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12" fillId="0" borderId="19" xfId="0" applyNumberFormat="1" applyFont="1" applyFill="1" applyBorder="1" applyAlignment="1">
      <alignment horizontal="right"/>
    </xf>
    <xf numFmtId="3" fontId="12" fillId="0" borderId="44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9" fillId="0" borderId="16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right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166" fontId="24" fillId="0" borderId="0" xfId="1" applyNumberFormat="1" applyFont="1" applyAlignment="1">
      <alignment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3" fontId="27" fillId="0" borderId="45" xfId="3" applyNumberFormat="1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6" fontId="28" fillId="2" borderId="4" xfId="3" applyNumberFormat="1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5" xfId="3" applyNumberFormat="1" applyFont="1" applyFill="1" applyBorder="1" applyAlignment="1">
      <alignment horizontal="right" wrapText="1"/>
    </xf>
    <xf numFmtId="3" fontId="28" fillId="2" borderId="13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6" fontId="28" fillId="0" borderId="0" xfId="1" applyNumberFormat="1" applyFont="1" applyAlignment="1">
      <alignment vertical="center"/>
    </xf>
    <xf numFmtId="16" fontId="24" fillId="0" borderId="46" xfId="3" applyNumberFormat="1" applyFont="1" applyBorder="1" applyAlignment="1">
      <alignment horizontal="left"/>
    </xf>
    <xf numFmtId="0" fontId="24" fillId="0" borderId="47" xfId="3" applyFont="1" applyBorder="1" applyAlignment="1">
      <alignment wrapText="1"/>
    </xf>
    <xf numFmtId="3" fontId="24" fillId="0" borderId="47" xfId="3" applyNumberFormat="1" applyFont="1" applyBorder="1" applyAlignment="1">
      <alignment wrapText="1"/>
    </xf>
    <xf numFmtId="3" fontId="24" fillId="0" borderId="6" xfId="3" applyNumberFormat="1" applyFont="1" applyBorder="1" applyAlignment="1">
      <alignment wrapText="1"/>
    </xf>
    <xf numFmtId="0" fontId="24" fillId="0" borderId="6" xfId="3" applyFont="1" applyBorder="1" applyAlignment="1">
      <alignment wrapText="1"/>
    </xf>
    <xf numFmtId="3" fontId="24" fillId="0" borderId="48" xfId="3" applyNumberFormat="1" applyFont="1" applyBorder="1" applyAlignment="1">
      <alignment wrapText="1"/>
    </xf>
    <xf numFmtId="0" fontId="24" fillId="0" borderId="8" xfId="3" applyFont="1" applyBorder="1" applyAlignment="1">
      <alignment horizontal="left"/>
    </xf>
    <xf numFmtId="3" fontId="24" fillId="0" borderId="17" xfId="3" applyNumberFormat="1" applyFont="1" applyBorder="1" applyAlignment="1">
      <alignment wrapText="1"/>
    </xf>
    <xf numFmtId="166" fontId="29" fillId="0" borderId="0" xfId="1" applyNumberFormat="1" applyFont="1" applyAlignment="1">
      <alignment vertical="center"/>
    </xf>
    <xf numFmtId="0" fontId="28" fillId="2" borderId="8" xfId="3" applyFont="1" applyFill="1" applyBorder="1" applyAlignment="1">
      <alignment horizontal="left"/>
    </xf>
    <xf numFmtId="0" fontId="28" fillId="2" borderId="6" xfId="3" applyFont="1" applyFill="1" applyBorder="1" applyAlignment="1">
      <alignment horizontal="left"/>
    </xf>
    <xf numFmtId="3" fontId="28" fillId="2" borderId="6" xfId="3" applyNumberFormat="1" applyFont="1" applyFill="1" applyBorder="1" applyAlignment="1">
      <alignment horizontal="right" wrapText="1"/>
    </xf>
    <xf numFmtId="3" fontId="28" fillId="2" borderId="48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8" fillId="0" borderId="8" xfId="3" applyFont="1" applyBorder="1" applyAlignment="1">
      <alignment horizontal="left" wrapText="1"/>
    </xf>
    <xf numFmtId="0" fontId="28" fillId="0" borderId="6" xfId="3" applyFont="1" applyBorder="1" applyAlignment="1">
      <alignment wrapText="1"/>
    </xf>
    <xf numFmtId="3" fontId="28" fillId="0" borderId="6" xfId="3" applyNumberFormat="1" applyFont="1" applyBorder="1" applyAlignment="1">
      <alignment wrapText="1"/>
    </xf>
    <xf numFmtId="3" fontId="28" fillId="0" borderId="48" xfId="3" applyNumberFormat="1" applyFont="1" applyFill="1" applyBorder="1" applyAlignment="1">
      <alignment horizontal="right" wrapText="1"/>
    </xf>
    <xf numFmtId="0" fontId="24" fillId="0" borderId="8" xfId="3" applyFont="1" applyBorder="1" applyAlignment="1"/>
    <xf numFmtId="0" fontId="24" fillId="0" borderId="6" xfId="0" applyFont="1" applyBorder="1"/>
    <xf numFmtId="16" fontId="28" fillId="0" borderId="8" xfId="3" applyNumberFormat="1" applyFont="1" applyBorder="1" applyAlignment="1">
      <alignment horizontal="left"/>
    </xf>
    <xf numFmtId="0" fontId="28" fillId="2" borderId="6" xfId="3" applyFont="1" applyFill="1" applyBorder="1" applyAlignment="1">
      <alignment wrapText="1"/>
    </xf>
    <xf numFmtId="3" fontId="28" fillId="2" borderId="6" xfId="3" applyNumberFormat="1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8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0" xfId="3" applyNumberFormat="1" applyFont="1" applyBorder="1" applyAlignment="1">
      <alignment wrapText="1"/>
    </xf>
    <xf numFmtId="3" fontId="24" fillId="0" borderId="16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" xfId="3" applyNumberFormat="1" applyFont="1" applyFill="1" applyBorder="1" applyAlignment="1">
      <alignment horizontal="right" wrapText="1"/>
    </xf>
    <xf numFmtId="3" fontId="28" fillId="3" borderId="3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3" fontId="28" fillId="0" borderId="17" xfId="3" applyNumberFormat="1" applyFont="1" applyFill="1" applyBorder="1" applyAlignment="1">
      <alignment horizontal="right" wrapText="1"/>
    </xf>
    <xf numFmtId="0" fontId="28" fillId="0" borderId="8" xfId="3" applyFont="1" applyFill="1" applyBorder="1" applyAlignment="1">
      <alignment horizontal="center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3" fontId="10" fillId="0" borderId="5" xfId="0" applyNumberFormat="1" applyFont="1" applyFill="1" applyBorder="1"/>
    <xf numFmtId="3" fontId="10" fillId="0" borderId="47" xfId="0" applyNumberFormat="1" applyFont="1" applyFill="1" applyBorder="1"/>
    <xf numFmtId="3" fontId="10" fillId="0" borderId="13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3" fontId="14" fillId="0" borderId="3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6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31" fillId="0" borderId="5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6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7" fillId="0" borderId="70" xfId="0" applyFont="1" applyFill="1" applyBorder="1" applyAlignment="1">
      <alignment horizontal="center" vertical="center" wrapText="1"/>
    </xf>
    <xf numFmtId="0" fontId="27" fillId="0" borderId="72" xfId="0" applyFont="1" applyFill="1" applyBorder="1" applyAlignment="1">
      <alignment horizontal="center" vertical="center" wrapText="1"/>
    </xf>
    <xf numFmtId="0" fontId="28" fillId="0" borderId="73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31" xfId="4" applyFont="1" applyFill="1" applyBorder="1"/>
    <xf numFmtId="3" fontId="28" fillId="0" borderId="61" xfId="0" applyNumberFormat="1" applyFont="1" applyFill="1" applyBorder="1"/>
    <xf numFmtId="3" fontId="28" fillId="0" borderId="74" xfId="0" applyNumberFormat="1" applyFont="1" applyFill="1" applyBorder="1"/>
    <xf numFmtId="3" fontId="14" fillId="0" borderId="19" xfId="1" applyNumberFormat="1" applyFont="1" applyFill="1" applyBorder="1"/>
    <xf numFmtId="3" fontId="28" fillId="0" borderId="6" xfId="0" applyNumberFormat="1" applyFont="1" applyFill="1" applyBorder="1"/>
    <xf numFmtId="169" fontId="37" fillId="0" borderId="6" xfId="1" applyNumberFormat="1" applyFont="1" applyFill="1" applyBorder="1" applyProtection="1">
      <protection locked="0"/>
    </xf>
    <xf numFmtId="170" fontId="37" fillId="0" borderId="6" xfId="1" applyNumberFormat="1" applyFont="1" applyFill="1" applyBorder="1" applyProtection="1">
      <protection locked="0"/>
    </xf>
    <xf numFmtId="3" fontId="28" fillId="0" borderId="19" xfId="0" applyNumberFormat="1" applyFont="1" applyFill="1" applyBorder="1"/>
    <xf numFmtId="171" fontId="28" fillId="0" borderId="6" xfId="0" applyNumberFormat="1" applyFont="1" applyFill="1" applyBorder="1"/>
    <xf numFmtId="171" fontId="28" fillId="0" borderId="31" xfId="0" applyNumberFormat="1" applyFont="1" applyFill="1" applyBorder="1"/>
    <xf numFmtId="171" fontId="28" fillId="0" borderId="76" xfId="0" applyNumberFormat="1" applyFont="1" applyFill="1" applyBorder="1"/>
    <xf numFmtId="0" fontId="28" fillId="0" borderId="0" xfId="0" applyFont="1" applyFill="1"/>
    <xf numFmtId="166" fontId="28" fillId="0" borderId="0" xfId="1" applyNumberFormat="1" applyFont="1" applyFill="1"/>
    <xf numFmtId="1" fontId="24" fillId="0" borderId="73" xfId="0" applyNumberFormat="1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31" xfId="4" applyFont="1" applyFill="1" applyBorder="1"/>
    <xf numFmtId="3" fontId="24" fillId="0" borderId="61" xfId="0" applyNumberFormat="1" applyFont="1" applyFill="1" applyBorder="1"/>
    <xf numFmtId="3" fontId="24" fillId="0" borderId="63" xfId="0" applyNumberFormat="1" applyFont="1" applyFill="1" applyBorder="1"/>
    <xf numFmtId="3" fontId="24" fillId="0" borderId="6" xfId="0" applyNumberFormat="1" applyFont="1" applyFill="1" applyBorder="1"/>
    <xf numFmtId="3" fontId="24" fillId="0" borderId="33" xfId="0" applyNumberFormat="1" applyFont="1" applyFill="1" applyBorder="1"/>
    <xf numFmtId="171" fontId="24" fillId="0" borderId="31" xfId="0" applyNumberFormat="1" applyFont="1" applyFill="1" applyBorder="1"/>
    <xf numFmtId="171" fontId="24" fillId="0" borderId="76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33" xfId="0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43" fontId="24" fillId="0" borderId="61" xfId="1" applyFont="1" applyFill="1" applyBorder="1"/>
    <xf numFmtId="3" fontId="28" fillId="0" borderId="63" xfId="0" applyNumberFormat="1" applyFont="1" applyFill="1" applyBorder="1"/>
    <xf numFmtId="43" fontId="28" fillId="0" borderId="6" xfId="1" applyFont="1" applyFill="1" applyBorder="1"/>
    <xf numFmtId="0" fontId="24" fillId="0" borderId="73" xfId="0" applyFont="1" applyFill="1" applyBorder="1" applyAlignment="1">
      <alignment horizontal="center"/>
    </xf>
    <xf numFmtId="0" fontId="28" fillId="0" borderId="32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3" fontId="24" fillId="0" borderId="61" xfId="0" applyNumberFormat="1" applyFont="1" applyFill="1" applyBorder="1" applyAlignment="1">
      <alignment wrapText="1"/>
    </xf>
    <xf numFmtId="43" fontId="24" fillId="0" borderId="6" xfId="1" applyFont="1" applyFill="1" applyBorder="1"/>
    <xf numFmtId="3" fontId="24" fillId="0" borderId="64" xfId="0" applyNumberFormat="1" applyFont="1" applyFill="1" applyBorder="1"/>
    <xf numFmtId="0" fontId="24" fillId="0" borderId="6" xfId="4" applyFont="1" applyFill="1" applyBorder="1" applyAlignment="1">
      <alignment wrapText="1"/>
    </xf>
    <xf numFmtId="3" fontId="24" fillId="0" borderId="77" xfId="0" applyNumberFormat="1" applyFont="1" applyFill="1" applyBorder="1"/>
    <xf numFmtId="3" fontId="24" fillId="0" borderId="77" xfId="0" applyNumberFormat="1" applyFont="1" applyFill="1" applyBorder="1" applyAlignment="1">
      <alignment wrapText="1"/>
    </xf>
    <xf numFmtId="43" fontId="14" fillId="0" borderId="6" xfId="1" applyFont="1" applyFill="1" applyBorder="1"/>
    <xf numFmtId="3" fontId="28" fillId="0" borderId="78" xfId="0" applyNumberFormat="1" applyFont="1" applyFill="1" applyBorder="1"/>
    <xf numFmtId="0" fontId="28" fillId="0" borderId="31" xfId="4" applyFont="1" applyFill="1" applyBorder="1" applyAlignment="1">
      <alignment wrapText="1"/>
    </xf>
    <xf numFmtId="3" fontId="28" fillId="0" borderId="77" xfId="0" applyNumberFormat="1" applyFont="1" applyFill="1" applyBorder="1"/>
    <xf numFmtId="171" fontId="28" fillId="0" borderId="10" xfId="0" applyNumberFormat="1" applyFont="1" applyFill="1" applyBorder="1"/>
    <xf numFmtId="0" fontId="28" fillId="0" borderId="79" xfId="0" applyFont="1" applyFill="1" applyBorder="1" applyAlignment="1">
      <alignment horizontal="center"/>
    </xf>
    <xf numFmtId="0" fontId="28" fillId="0" borderId="80" xfId="0" applyFont="1" applyFill="1" applyBorder="1" applyAlignment="1">
      <alignment horizontal="center"/>
    </xf>
    <xf numFmtId="0" fontId="28" fillId="0" borderId="81" xfId="0" applyFont="1" applyFill="1" applyBorder="1" applyAlignment="1">
      <alignment horizontal="center"/>
    </xf>
    <xf numFmtId="0" fontId="28" fillId="0" borderId="80" xfId="0" applyFont="1" applyFill="1" applyBorder="1"/>
    <xf numFmtId="3" fontId="28" fillId="0" borderId="81" xfId="0" applyNumberFormat="1" applyFont="1" applyFill="1" applyBorder="1"/>
    <xf numFmtId="43" fontId="14" fillId="0" borderId="2" xfId="1" applyFont="1" applyFill="1" applyBorder="1"/>
    <xf numFmtId="43" fontId="28" fillId="0" borderId="81" xfId="1" applyFont="1" applyFill="1" applyBorder="1"/>
    <xf numFmtId="3" fontId="28" fillId="0" borderId="82" xfId="0" applyNumberFormat="1" applyFont="1" applyFill="1" applyBorder="1"/>
    <xf numFmtId="171" fontId="28" fillId="0" borderId="2" xfId="0" applyNumberFormat="1" applyFont="1" applyFill="1" applyBorder="1"/>
    <xf numFmtId="171" fontId="28" fillId="0" borderId="83" xfId="0" applyNumberFormat="1" applyFont="1" applyFill="1" applyBorder="1"/>
    <xf numFmtId="0" fontId="38" fillId="0" borderId="37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3" fontId="39" fillId="0" borderId="10" xfId="0" applyNumberFormat="1" applyFont="1" applyFill="1" applyBorder="1" applyAlignment="1">
      <alignment horizontal="center" vertical="center" wrapText="1"/>
    </xf>
    <xf numFmtId="3" fontId="39" fillId="0" borderId="16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40" fillId="0" borderId="8" xfId="0" applyNumberFormat="1" applyFont="1" applyFill="1" applyBorder="1" applyAlignment="1">
      <alignment horizontal="center"/>
    </xf>
    <xf numFmtId="0" fontId="41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9" fillId="0" borderId="6" xfId="0" applyFont="1" applyFill="1" applyBorder="1" applyAlignment="1">
      <alignment horizontal="left" wrapText="1"/>
    </xf>
    <xf numFmtId="49" fontId="41" fillId="0" borderId="8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0" fontId="44" fillId="0" borderId="8" xfId="0" applyFont="1" applyFill="1" applyBorder="1" applyAlignment="1">
      <alignment horizontal="center"/>
    </xf>
    <xf numFmtId="0" fontId="44" fillId="0" borderId="6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left"/>
    </xf>
    <xf numFmtId="173" fontId="8" fillId="0" borderId="0" xfId="0" applyNumberFormat="1" applyFont="1" applyFill="1" applyBorder="1"/>
    <xf numFmtId="0" fontId="8" fillId="0" borderId="0" xfId="0" applyFont="1" applyFill="1" applyBorder="1"/>
    <xf numFmtId="3" fontId="45" fillId="0" borderId="45" xfId="5" applyNumberFormat="1" applyFont="1" applyFill="1" applyBorder="1" applyAlignment="1" applyProtection="1">
      <alignment shrinkToFit="1"/>
    </xf>
    <xf numFmtId="3" fontId="45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70" fontId="40" fillId="0" borderId="0" xfId="1" applyNumberFormat="1" applyFont="1" applyFill="1"/>
    <xf numFmtId="170" fontId="40" fillId="0" borderId="0" xfId="0" applyNumberFormat="1" applyFont="1" applyFill="1"/>
    <xf numFmtId="0" fontId="21" fillId="0" borderId="0" xfId="3" applyFont="1" applyFill="1" applyAlignment="1">
      <alignment horizontal="left"/>
    </xf>
    <xf numFmtId="0" fontId="48" fillId="0" borderId="0" xfId="3" applyFont="1" applyFill="1"/>
    <xf numFmtId="166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3" fontId="28" fillId="0" borderId="2" xfId="3" applyNumberFormat="1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0" fontId="21" fillId="0" borderId="8" xfId="3" applyFont="1" applyFill="1" applyBorder="1"/>
    <xf numFmtId="0" fontId="51" fillId="0" borderId="6" xfId="3" applyFont="1" applyFill="1" applyBorder="1" applyAlignment="1"/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6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3" fontId="9" fillId="0" borderId="6" xfId="3" applyNumberFormat="1" applyFont="1" applyFill="1" applyBorder="1" applyAlignment="1">
      <alignment horizontal="right"/>
    </xf>
    <xf numFmtId="0" fontId="12" fillId="0" borderId="6" xfId="3" applyFont="1" applyFill="1" applyBorder="1" applyAlignment="1">
      <alignment horizontal="left"/>
    </xf>
    <xf numFmtId="0" fontId="52" fillId="0" borderId="0" xfId="0" applyFont="1" applyFill="1"/>
    <xf numFmtId="0" fontId="21" fillId="0" borderId="6" xfId="3" applyFont="1" applyFill="1" applyBorder="1" applyAlignment="1"/>
    <xf numFmtId="0" fontId="48" fillId="0" borderId="6" xfId="3" applyFont="1" applyFill="1" applyBorder="1"/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3" fontId="9" fillId="0" borderId="6" xfId="6" applyNumberFormat="1" applyFont="1" applyFill="1" applyBorder="1" applyAlignment="1">
      <alignment horizontal="right"/>
    </xf>
    <xf numFmtId="166" fontId="48" fillId="0" borderId="0" xfId="3" applyNumberFormat="1" applyFont="1" applyFill="1"/>
    <xf numFmtId="3" fontId="51" fillId="0" borderId="6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6" xfId="3" applyNumberFormat="1" applyFont="1" applyFill="1" applyBorder="1" applyAlignment="1">
      <alignment horizontal="right" wrapText="1"/>
    </xf>
    <xf numFmtId="3" fontId="21" fillId="0" borderId="6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8" fillId="0" borderId="6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3" fontId="25" fillId="0" borderId="6" xfId="3" applyNumberFormat="1" applyFont="1" applyFill="1" applyBorder="1" applyAlignment="1">
      <alignment horizontal="right"/>
    </xf>
    <xf numFmtId="0" fontId="48" fillId="0" borderId="6" xfId="3" applyFont="1" applyFill="1" applyBorder="1" applyAlignment="1">
      <alignment horizontal="left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0" xfId="6" applyNumberFormat="1" applyFont="1" applyFill="1" applyBorder="1" applyAlignment="1">
      <alignment horizontal="right"/>
    </xf>
    <xf numFmtId="3" fontId="25" fillId="0" borderId="2" xfId="3" applyNumberFormat="1" applyFont="1" applyFill="1" applyBorder="1" applyAlignment="1">
      <alignment horizontal="right"/>
    </xf>
    <xf numFmtId="0" fontId="24" fillId="0" borderId="0" xfId="3" applyFont="1" applyFill="1"/>
    <xf numFmtId="3" fontId="24" fillId="0" borderId="0" xfId="3" applyNumberFormat="1" applyFont="1" applyFill="1"/>
    <xf numFmtId="0" fontId="24" fillId="0" borderId="0" xfId="3" applyFont="1" applyFill="1" applyAlignment="1">
      <alignment horizontal="right"/>
    </xf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6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3" fontId="27" fillId="0" borderId="22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13" fillId="0" borderId="6" xfId="0" applyFont="1" applyFill="1" applyBorder="1" applyAlignment="1">
      <alignment horizontal="center"/>
    </xf>
    <xf numFmtId="166" fontId="21" fillId="0" borderId="0" xfId="1" applyNumberFormat="1" applyFont="1" applyFill="1"/>
    <xf numFmtId="0" fontId="21" fillId="0" borderId="0" xfId="0" applyFont="1" applyFill="1"/>
    <xf numFmtId="0" fontId="55" fillId="0" borderId="6" xfId="0" applyFont="1" applyFill="1" applyBorder="1" applyAlignment="1"/>
    <xf numFmtId="0" fontId="56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56" fillId="0" borderId="6" xfId="0" applyFont="1" applyFill="1" applyBorder="1" applyAlignment="1">
      <alignment wrapText="1"/>
    </xf>
    <xf numFmtId="0" fontId="57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3" fontId="57" fillId="0" borderId="6" xfId="0" applyNumberFormat="1" applyFont="1" applyFill="1" applyBorder="1" applyAlignment="1">
      <alignment horizontal="left" wrapText="1"/>
    </xf>
    <xf numFmtId="0" fontId="58" fillId="0" borderId="6" xfId="0" applyFont="1" applyFill="1" applyBorder="1" applyAlignment="1" applyProtection="1">
      <alignment horizontal="left" wrapText="1"/>
      <protection locked="0"/>
    </xf>
    <xf numFmtId="3" fontId="58" fillId="0" borderId="6" xfId="1" applyNumberFormat="1" applyFont="1" applyFill="1" applyBorder="1" applyAlignment="1" applyProtection="1">
      <protection locked="0"/>
    </xf>
    <xf numFmtId="0" fontId="58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3" fontId="28" fillId="0" borderId="2" xfId="0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0" fontId="13" fillId="0" borderId="47" xfId="0" applyFont="1" applyFill="1" applyBorder="1" applyAlignment="1"/>
    <xf numFmtId="3" fontId="24" fillId="0" borderId="47" xfId="0" applyNumberFormat="1" applyFont="1" applyFill="1" applyBorder="1" applyAlignment="1">
      <alignment horizontal="right"/>
    </xf>
    <xf numFmtId="3" fontId="13" fillId="0" borderId="47" xfId="0" applyNumberFormat="1" applyFont="1" applyFill="1" applyBorder="1" applyAlignment="1"/>
    <xf numFmtId="0" fontId="13" fillId="0" borderId="6" xfId="0" applyFont="1" applyFill="1" applyBorder="1" applyAlignment="1"/>
    <xf numFmtId="0" fontId="10" fillId="0" borderId="19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7" applyFont="1"/>
    <xf numFmtId="0" fontId="21" fillId="0" borderId="0" xfId="7" applyFont="1" applyAlignment="1">
      <alignment horizontal="right"/>
    </xf>
    <xf numFmtId="0" fontId="21" fillId="0" borderId="0" xfId="7" applyFont="1" applyAlignment="1">
      <alignment vertical="center"/>
    </xf>
    <xf numFmtId="171" fontId="21" fillId="0" borderId="91" xfId="7" applyNumberFormat="1" applyFont="1" applyFill="1" applyBorder="1" applyAlignment="1">
      <alignment horizontal="right"/>
    </xf>
    <xf numFmtId="171" fontId="21" fillId="0" borderId="85" xfId="7" quotePrefix="1" applyNumberFormat="1" applyFont="1" applyFill="1" applyBorder="1" applyAlignment="1">
      <alignment horizontal="right"/>
    </xf>
    <xf numFmtId="43" fontId="21" fillId="0" borderId="91" xfId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1" fontId="25" fillId="4" borderId="85" xfId="7" quotePrefix="1" applyNumberFormat="1" applyFont="1" applyFill="1" applyBorder="1" applyAlignment="1">
      <alignment horizontal="right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91" xfId="7" quotePrefix="1" applyNumberFormat="1" applyFont="1" applyFill="1" applyBorder="1" applyAlignment="1">
      <alignment horizontal="right"/>
    </xf>
    <xf numFmtId="0" fontId="21" fillId="0" borderId="90" xfId="7" applyFont="1" applyBorder="1" applyAlignment="1"/>
    <xf numFmtId="175" fontId="25" fillId="4" borderId="85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91" xfId="7" applyNumberFormat="1" applyFont="1" applyFill="1" applyBorder="1" applyAlignment="1">
      <alignment horizontal="right"/>
    </xf>
    <xf numFmtId="175" fontId="21" fillId="0" borderId="85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91" xfId="7" applyNumberFormat="1" applyFont="1" applyFill="1" applyBorder="1" applyAlignment="1">
      <alignment horizontal="right"/>
    </xf>
    <xf numFmtId="175" fontId="25" fillId="0" borderId="85" xfId="8" applyNumberFormat="1" applyFont="1" applyFill="1" applyBorder="1" applyAlignment="1">
      <alignment horizontal="right"/>
    </xf>
    <xf numFmtId="175" fontId="25" fillId="0" borderId="6" xfId="8" applyNumberFormat="1" applyFont="1" applyFill="1" applyBorder="1" applyAlignment="1">
      <alignment horizontal="right"/>
    </xf>
    <xf numFmtId="175" fontId="25" fillId="0" borderId="91" xfId="8" applyNumberFormat="1" applyFont="1" applyFill="1" applyBorder="1" applyAlignment="1">
      <alignment horizontal="right"/>
    </xf>
    <xf numFmtId="175" fontId="21" fillId="0" borderId="85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43" fontId="25" fillId="4" borderId="6" xfId="1" applyFont="1" applyFill="1" applyBorder="1" applyAlignment="1">
      <alignment horizontal="right"/>
    </xf>
    <xf numFmtId="175" fontId="25" fillId="0" borderId="85" xfId="7" applyNumberFormat="1" applyFont="1" applyFill="1" applyBorder="1" applyAlignment="1">
      <alignment horizontal="right"/>
    </xf>
    <xf numFmtId="175" fontId="25" fillId="0" borderId="91" xfId="7" applyNumberFormat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1" fillId="0" borderId="0" xfId="7" applyFont="1" applyFill="1"/>
    <xf numFmtId="3" fontId="9" fillId="0" borderId="17" xfId="1" applyNumberFormat="1" applyFont="1" applyFill="1" applyBorder="1" applyAlignment="1" applyProtection="1">
      <alignment horizontal="right"/>
      <protection locked="0"/>
    </xf>
    <xf numFmtId="0" fontId="27" fillId="0" borderId="123" xfId="0" applyFont="1" applyFill="1" applyBorder="1" applyAlignment="1">
      <alignment horizontal="center" vertical="center" wrapText="1"/>
    </xf>
    <xf numFmtId="3" fontId="44" fillId="0" borderId="10" xfId="2" applyNumberFormat="1" applyFont="1" applyFill="1" applyBorder="1" applyAlignment="1">
      <alignment horizontal="center" vertical="center" wrapText="1"/>
    </xf>
    <xf numFmtId="0" fontId="59" fillId="0" borderId="0" xfId="0" applyFont="1"/>
    <xf numFmtId="3" fontId="8" fillId="0" borderId="6" xfId="2" applyNumberFormat="1" applyFont="1" applyFill="1" applyBorder="1" applyAlignment="1">
      <alignment horizontal="center" vertical="center" wrapText="1"/>
    </xf>
    <xf numFmtId="3" fontId="28" fillId="0" borderId="5" xfId="3" applyNumberFormat="1" applyFont="1" applyFill="1" applyBorder="1" applyAlignment="1">
      <alignment horizontal="right" wrapText="1"/>
    </xf>
    <xf numFmtId="0" fontId="28" fillId="0" borderId="6" xfId="3" applyFont="1" applyFill="1" applyBorder="1" applyAlignment="1">
      <alignment wrapText="1"/>
    </xf>
    <xf numFmtId="3" fontId="28" fillId="0" borderId="6" xfId="3" applyNumberFormat="1" applyFont="1" applyFill="1" applyBorder="1" applyAlignment="1">
      <alignment horizontal="right" wrapText="1"/>
    </xf>
    <xf numFmtId="3" fontId="28" fillId="0" borderId="10" xfId="3" applyNumberFormat="1" applyFont="1" applyFill="1" applyBorder="1" applyAlignment="1">
      <alignment horizontal="right" wrapText="1"/>
    </xf>
    <xf numFmtId="3" fontId="28" fillId="0" borderId="0" xfId="3" applyNumberFormat="1" applyFont="1" applyAlignment="1">
      <alignment vertical="center"/>
    </xf>
    <xf numFmtId="3" fontId="28" fillId="2" borderId="17" xfId="3" applyNumberFormat="1" applyFont="1" applyFill="1" applyBorder="1" applyAlignment="1">
      <alignment horizontal="right" wrapText="1"/>
    </xf>
    <xf numFmtId="3" fontId="25" fillId="4" borderId="3" xfId="3" applyNumberFormat="1" applyFont="1" applyFill="1" applyBorder="1" applyAlignment="1">
      <alignment horizontal="right"/>
    </xf>
    <xf numFmtId="170" fontId="24" fillId="0" borderId="0" xfId="1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43" fontId="24" fillId="0" borderId="63" xfId="1" applyFont="1" applyFill="1" applyBorder="1"/>
    <xf numFmtId="0" fontId="24" fillId="0" borderId="0" xfId="0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43" fontId="21" fillId="0" borderId="6" xfId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 vertical="center" wrapText="1"/>
    </xf>
    <xf numFmtId="3" fontId="12" fillId="0" borderId="31" xfId="1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 applyProtection="1">
      <alignment horizontal="right"/>
    </xf>
    <xf numFmtId="3" fontId="9" fillId="0" borderId="31" xfId="1" applyNumberFormat="1" applyFont="1" applyFill="1" applyBorder="1" applyAlignment="1" applyProtection="1">
      <alignment horizontal="right"/>
      <protection locked="0"/>
    </xf>
    <xf numFmtId="3" fontId="9" fillId="0" borderId="44" xfId="1" applyNumberFormat="1" applyFont="1" applyFill="1" applyBorder="1" applyAlignment="1" applyProtection="1">
      <alignment horizontal="right"/>
      <protection locked="0"/>
    </xf>
    <xf numFmtId="3" fontId="9" fillId="0" borderId="45" xfId="0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0" fontId="18" fillId="0" borderId="9" xfId="0" applyFont="1" applyFill="1" applyBorder="1" applyAlignment="1">
      <alignment horizontal="center" vertical="center"/>
    </xf>
    <xf numFmtId="3" fontId="11" fillId="0" borderId="0" xfId="2" applyNumberFormat="1" applyFont="1" applyFill="1" applyBorder="1" applyAlignment="1">
      <alignment vertical="center" wrapText="1"/>
    </xf>
    <xf numFmtId="0" fontId="61" fillId="0" borderId="0" xfId="3" applyFont="1" applyFill="1"/>
    <xf numFmtId="166" fontId="61" fillId="0" borderId="0" xfId="1" applyNumberFormat="1" applyFont="1" applyFill="1"/>
    <xf numFmtId="3" fontId="61" fillId="0" borderId="0" xfId="3" applyNumberFormat="1" applyFont="1" applyFill="1"/>
    <xf numFmtId="0" fontId="33" fillId="0" borderId="4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5" xfId="3" applyNumberFormat="1" applyFont="1" applyFill="1" applyBorder="1" applyAlignment="1">
      <alignment horizontal="right"/>
    </xf>
    <xf numFmtId="3" fontId="28" fillId="0" borderId="13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"/>
    </xf>
    <xf numFmtId="0" fontId="24" fillId="0" borderId="31" xfId="3" applyFont="1" applyFill="1" applyBorder="1"/>
    <xf numFmtId="3" fontId="24" fillId="0" borderId="6" xfId="3" applyNumberFormat="1" applyFont="1" applyFill="1" applyBorder="1" applyAlignment="1">
      <alignment horizontal="right"/>
    </xf>
    <xf numFmtId="3" fontId="24" fillId="0" borderId="6" xfId="3" applyNumberFormat="1" applyFont="1" applyFill="1" applyBorder="1"/>
    <xf numFmtId="3" fontId="24" fillId="0" borderId="17" xfId="3" applyNumberFormat="1" applyFont="1" applyFill="1" applyBorder="1" applyAlignment="1">
      <alignment horizontal="right"/>
    </xf>
    <xf numFmtId="0" fontId="33" fillId="0" borderId="8" xfId="3" applyFont="1" applyFill="1" applyBorder="1" applyAlignment="1">
      <alignment horizontal="center"/>
    </xf>
    <xf numFmtId="0" fontId="28" fillId="0" borderId="31" xfId="3" applyFont="1" applyFill="1" applyBorder="1"/>
    <xf numFmtId="3" fontId="28" fillId="0" borderId="6" xfId="3" applyNumberFormat="1" applyFont="1" applyFill="1" applyBorder="1" applyAlignment="1">
      <alignment horizontal="right"/>
    </xf>
    <xf numFmtId="3" fontId="28" fillId="0" borderId="17" xfId="3" applyNumberFormat="1" applyFont="1" applyFill="1" applyBorder="1" applyAlignment="1">
      <alignment horizontal="right"/>
    </xf>
    <xf numFmtId="0" fontId="62" fillId="0" borderId="0" xfId="3" applyFont="1" applyFill="1"/>
    <xf numFmtId="166" fontId="62" fillId="0" borderId="0" xfId="1" applyNumberFormat="1" applyFont="1" applyFill="1"/>
    <xf numFmtId="0" fontId="24" fillId="0" borderId="9" xfId="3" applyFont="1" applyFill="1" applyBorder="1" applyAlignment="1">
      <alignment horizontal="center"/>
    </xf>
    <xf numFmtId="0" fontId="24" fillId="0" borderId="39" xfId="3" applyFont="1" applyFill="1" applyBorder="1"/>
    <xf numFmtId="3" fontId="24" fillId="0" borderId="10" xfId="3" applyNumberFormat="1" applyFont="1" applyFill="1" applyBorder="1" applyAlignment="1">
      <alignment horizontal="right"/>
    </xf>
    <xf numFmtId="3" fontId="24" fillId="0" borderId="10" xfId="3" applyNumberFormat="1" applyFont="1" applyFill="1" applyBorder="1"/>
    <xf numFmtId="3" fontId="24" fillId="0" borderId="16" xfId="3" applyNumberFormat="1" applyFont="1" applyFill="1" applyBorder="1" applyAlignment="1">
      <alignment horizontal="right"/>
    </xf>
    <xf numFmtId="0" fontId="24" fillId="0" borderId="1" xfId="3" applyFont="1" applyFill="1" applyBorder="1" applyAlignment="1">
      <alignment horizontal="center"/>
    </xf>
    <xf numFmtId="0" fontId="28" fillId="0" borderId="45" xfId="3" applyFont="1" applyFill="1" applyBorder="1"/>
    <xf numFmtId="3" fontId="28" fillId="0" borderId="2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3" xfId="3" applyNumberFormat="1" applyFont="1" applyFill="1" applyBorder="1"/>
    <xf numFmtId="3" fontId="28" fillId="0" borderId="3" xfId="3" applyNumberFormat="1" applyFont="1" applyFill="1" applyBorder="1" applyAlignment="1">
      <alignment horizontal="right"/>
    </xf>
    <xf numFmtId="3" fontId="4" fillId="0" borderId="0" xfId="1" applyNumberFormat="1" applyFont="1" applyFill="1"/>
    <xf numFmtId="3" fontId="20" fillId="0" borderId="0" xfId="1" applyNumberFormat="1" applyFont="1" applyFill="1" applyAlignment="1">
      <alignment wrapText="1"/>
    </xf>
    <xf numFmtId="169" fontId="10" fillId="0" borderId="5" xfId="1" applyNumberFormat="1" applyFont="1" applyFill="1" applyBorder="1" applyAlignment="1" applyProtection="1">
      <alignment horizontal="right" wrapText="1"/>
      <protection hidden="1"/>
    </xf>
    <xf numFmtId="169" fontId="10" fillId="0" borderId="6" xfId="1" applyNumberFormat="1" applyFont="1" applyFill="1" applyBorder="1" applyAlignment="1" applyProtection="1">
      <alignment horizontal="right" wrapText="1"/>
      <protection hidden="1"/>
    </xf>
    <xf numFmtId="169" fontId="4" fillId="0" borderId="6" xfId="1" applyNumberFormat="1" applyFont="1" applyFill="1" applyBorder="1" applyAlignment="1">
      <alignment wrapText="1"/>
    </xf>
    <xf numFmtId="3" fontId="10" fillId="0" borderId="19" xfId="2" applyNumberFormat="1" applyFont="1" applyFill="1" applyBorder="1" applyAlignment="1">
      <alignment wrapText="1"/>
    </xf>
    <xf numFmtId="3" fontId="12" fillId="0" borderId="6" xfId="9" applyNumberFormat="1" applyFont="1" applyFill="1" applyBorder="1" applyAlignment="1" applyProtection="1">
      <alignment horizontal="right"/>
      <protection locked="0"/>
    </xf>
    <xf numFmtId="169" fontId="28" fillId="0" borderId="61" xfId="1" applyNumberFormat="1" applyFont="1" applyFill="1" applyBorder="1"/>
    <xf numFmtId="169" fontId="28" fillId="0" borderId="81" xfId="1" applyNumberFormat="1" applyFont="1" applyFill="1" applyBorder="1"/>
    <xf numFmtId="169" fontId="40" fillId="0" borderId="0" xfId="1" applyNumberFormat="1" applyFont="1" applyFill="1"/>
    <xf numFmtId="169" fontId="24" fillId="0" borderId="0" xfId="1" applyNumberFormat="1" applyFont="1" applyFill="1" applyAlignment="1">
      <alignment horizontal="right"/>
    </xf>
    <xf numFmtId="169" fontId="48" fillId="0" borderId="0" xfId="1" applyNumberFormat="1" applyFont="1" applyFill="1"/>
    <xf numFmtId="169" fontId="28" fillId="0" borderId="3" xfId="1" applyNumberFormat="1" applyFont="1" applyFill="1" applyBorder="1" applyAlignment="1">
      <alignment horizontal="center" vertical="center" wrapText="1"/>
    </xf>
    <xf numFmtId="169" fontId="21" fillId="0" borderId="13" xfId="1" applyNumberFormat="1" applyFont="1" applyFill="1" applyBorder="1" applyAlignment="1">
      <alignment horizontal="right" wrapText="1"/>
    </xf>
    <xf numFmtId="169" fontId="9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 applyAlignment="1">
      <alignment horizontal="right"/>
    </xf>
    <xf numFmtId="169" fontId="5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 wrapText="1"/>
    </xf>
    <xf numFmtId="169" fontId="2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/>
    </xf>
    <xf numFmtId="169" fontId="48" fillId="0" borderId="17" xfId="1" applyNumberFormat="1" applyFont="1" applyFill="1" applyBorder="1" applyAlignment="1">
      <alignment horizontal="right"/>
    </xf>
    <xf numFmtId="169" fontId="9" fillId="0" borderId="16" xfId="1" applyNumberFormat="1" applyFont="1" applyFill="1" applyBorder="1" applyAlignment="1">
      <alignment horizontal="right"/>
    </xf>
    <xf numFmtId="169" fontId="53" fillId="0" borderId="0" xfId="1" applyNumberFormat="1" applyFont="1" applyFill="1"/>
    <xf numFmtId="0" fontId="17" fillId="0" borderId="6" xfId="0" applyFont="1" applyFill="1" applyBorder="1" applyAlignment="1"/>
    <xf numFmtId="0" fontId="21" fillId="0" borderId="6" xfId="0" applyFont="1" applyFill="1" applyBorder="1" applyAlignment="1" applyProtection="1">
      <alignment horizontal="left" wrapText="1"/>
      <protection locked="0"/>
    </xf>
    <xf numFmtId="3" fontId="21" fillId="0" borderId="6" xfId="0" applyNumberFormat="1" applyFont="1" applyFill="1" applyBorder="1" applyAlignment="1">
      <alignment horizontal="right"/>
    </xf>
    <xf numFmtId="0" fontId="17" fillId="0" borderId="6" xfId="0" applyFont="1" applyFill="1" applyBorder="1" applyAlignment="1">
      <alignment wrapText="1"/>
    </xf>
    <xf numFmtId="0" fontId="63" fillId="0" borderId="6" xfId="0" applyFont="1" applyFill="1" applyBorder="1" applyAlignment="1">
      <alignment wrapText="1"/>
    </xf>
    <xf numFmtId="0" fontId="63" fillId="0" borderId="6" xfId="0" applyFont="1" applyFill="1" applyBorder="1"/>
    <xf numFmtId="0" fontId="64" fillId="0" borderId="6" xfId="0" applyFont="1" applyFill="1" applyBorder="1"/>
    <xf numFmtId="3" fontId="63" fillId="0" borderId="6" xfId="0" applyNumberFormat="1" applyFont="1" applyFill="1" applyBorder="1" applyAlignment="1">
      <alignment horizontal="right"/>
    </xf>
    <xf numFmtId="3" fontId="65" fillId="0" borderId="6" xfId="9" applyNumberFormat="1" applyFont="1" applyFill="1" applyBorder="1" applyAlignment="1" applyProtection="1">
      <alignment horizontal="right"/>
      <protection locked="0"/>
    </xf>
    <xf numFmtId="0" fontId="26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wrapText="1"/>
    </xf>
    <xf numFmtId="3" fontId="65" fillId="0" borderId="6" xfId="9" applyNumberFormat="1" applyFont="1" applyFill="1" applyBorder="1" applyAlignment="1" applyProtection="1">
      <protection locked="0"/>
    </xf>
    <xf numFmtId="0" fontId="33" fillId="0" borderId="31" xfId="4" applyFont="1" applyFill="1" applyBorder="1"/>
    <xf numFmtId="0" fontId="33" fillId="0" borderId="32" xfId="0" applyFont="1" applyFill="1" applyBorder="1" applyAlignment="1">
      <alignment wrapText="1"/>
    </xf>
    <xf numFmtId="0" fontId="9" fillId="0" borderId="6" xfId="0" applyFont="1" applyFill="1" applyBorder="1" applyAlignment="1"/>
    <xf numFmtId="0" fontId="21" fillId="0" borderId="126" xfId="0" applyFont="1" applyFill="1" applyBorder="1"/>
    <xf numFmtId="0" fontId="33" fillId="0" borderId="31" xfId="4" applyFont="1" applyFill="1" applyBorder="1" applyAlignment="1">
      <alignment wrapText="1"/>
    </xf>
    <xf numFmtId="0" fontId="65" fillId="0" borderId="6" xfId="0" applyFont="1" applyFill="1" applyBorder="1" applyAlignment="1" applyProtection="1">
      <alignment horizontal="left" wrapText="1"/>
      <protection locked="0"/>
    </xf>
    <xf numFmtId="0" fontId="66" fillId="0" borderId="6" xfId="0" applyFont="1" applyFill="1" applyBorder="1" applyAlignment="1"/>
    <xf numFmtId="0" fontId="21" fillId="0" borderId="6" xfId="3" applyFont="1" applyFill="1" applyBorder="1"/>
    <xf numFmtId="0" fontId="25" fillId="0" borderId="90" xfId="7" applyFont="1" applyFill="1" applyBorder="1" applyAlignment="1"/>
    <xf numFmtId="164" fontId="25" fillId="0" borderId="6" xfId="9" applyFont="1" applyFill="1" applyBorder="1" applyAlignment="1">
      <alignment horizontal="center"/>
    </xf>
    <xf numFmtId="175" fontId="25" fillId="0" borderId="6" xfId="7" applyNumberFormat="1" applyFont="1" applyFill="1" applyBorder="1" applyAlignment="1">
      <alignment horizontal="right"/>
    </xf>
    <xf numFmtId="0" fontId="21" fillId="0" borderId="90" xfId="7" applyFont="1" applyFill="1" applyBorder="1" applyAlignment="1"/>
    <xf numFmtId="164" fontId="21" fillId="0" borderId="6" xfId="9" applyFont="1" applyFill="1" applyBorder="1" applyAlignment="1">
      <alignment horizontal="center"/>
    </xf>
    <xf numFmtId="0" fontId="25" fillId="0" borderId="90" xfId="7" applyFont="1" applyFill="1" applyBorder="1" applyAlignment="1">
      <alignment wrapText="1"/>
    </xf>
    <xf numFmtId="0" fontId="25" fillId="4" borderId="92" xfId="7" applyFont="1" applyFill="1" applyBorder="1" applyAlignment="1"/>
    <xf numFmtId="0" fontId="25" fillId="4" borderId="32" xfId="7" applyFont="1" applyFill="1" applyBorder="1" applyAlignment="1"/>
    <xf numFmtId="0" fontId="25" fillId="4" borderId="93" xfId="7" applyFont="1" applyFill="1" applyBorder="1" applyAlignment="1"/>
    <xf numFmtId="0" fontId="25" fillId="4" borderId="90" xfId="7" applyFont="1" applyFill="1" applyBorder="1" applyAlignment="1"/>
    <xf numFmtId="164" fontId="25" fillId="4" borderId="6" xfId="9" applyFont="1" applyFill="1" applyBorder="1" applyAlignment="1">
      <alignment horizontal="center"/>
    </xf>
    <xf numFmtId="164" fontId="25" fillId="4" borderId="6" xfId="9" applyFont="1" applyFill="1" applyBorder="1" applyAlignment="1">
      <alignment horizontal="right"/>
    </xf>
    <xf numFmtId="3" fontId="25" fillId="5" borderId="94" xfId="7" applyNumberFormat="1" applyFont="1" applyFill="1" applyBorder="1" applyAlignment="1">
      <alignment horizontal="center"/>
    </xf>
    <xf numFmtId="171" fontId="25" fillId="5" borderId="95" xfId="7" applyNumberFormat="1" applyFont="1" applyFill="1" applyBorder="1" applyAlignment="1">
      <alignment horizontal="right"/>
    </xf>
    <xf numFmtId="171" fontId="25" fillId="5" borderId="96" xfId="7" applyNumberFormat="1" applyFont="1" applyFill="1" applyBorder="1" applyAlignment="1">
      <alignment horizontal="right"/>
    </xf>
    <xf numFmtId="171" fontId="25" fillId="5" borderId="97" xfId="7" applyNumberFormat="1" applyFont="1" applyFill="1" applyBorder="1" applyAlignment="1">
      <alignment horizontal="right"/>
    </xf>
    <xf numFmtId="174" fontId="21" fillId="0" borderId="6" xfId="9" applyNumberFormat="1" applyFont="1" applyFill="1" applyBorder="1" applyAlignment="1">
      <alignment horizontal="right"/>
    </xf>
    <xf numFmtId="164" fontId="21" fillId="0" borderId="6" xfId="9" applyFont="1" applyFill="1" applyBorder="1" applyAlignment="1">
      <alignment horizontal="right"/>
    </xf>
    <xf numFmtId="0" fontId="25" fillId="4" borderId="90" xfId="7" applyFont="1" applyFill="1" applyBorder="1" applyAlignment="1">
      <alignment horizontal="left"/>
    </xf>
    <xf numFmtId="174" fontId="25" fillId="4" borderId="6" xfId="9" quotePrefix="1" applyNumberFormat="1" applyFont="1" applyFill="1" applyBorder="1" applyAlignment="1">
      <alignment horizontal="right"/>
    </xf>
    <xf numFmtId="164" fontId="25" fillId="4" borderId="6" xfId="9" quotePrefix="1" applyFont="1" applyFill="1" applyBorder="1" applyAlignment="1">
      <alignment horizontal="right"/>
    </xf>
    <xf numFmtId="174" fontId="21" fillId="0" borderId="91" xfId="9" applyNumberFormat="1" applyFont="1" applyFill="1" applyBorder="1" applyAlignment="1">
      <alignment horizontal="right"/>
    </xf>
    <xf numFmtId="0" fontId="25" fillId="0" borderId="0" xfId="7" applyFont="1" applyAlignment="1">
      <alignment vertical="center"/>
    </xf>
    <xf numFmtId="176" fontId="21" fillId="0" borderId="6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right"/>
    </xf>
    <xf numFmtId="169" fontId="21" fillId="0" borderId="6" xfId="1" applyNumberFormat="1" applyFont="1" applyFill="1" applyBorder="1" applyAlignment="1">
      <alignment horizontal="center"/>
    </xf>
    <xf numFmtId="169" fontId="21" fillId="0" borderId="6" xfId="1" applyNumberFormat="1" applyFont="1" applyFill="1" applyBorder="1" applyAlignment="1">
      <alignment horizontal="right"/>
    </xf>
    <xf numFmtId="169" fontId="25" fillId="4" borderId="6" xfId="1" quotePrefix="1" applyNumberFormat="1" applyFont="1" applyFill="1" applyBorder="1" applyAlignment="1">
      <alignment horizontal="right"/>
    </xf>
    <xf numFmtId="0" fontId="25" fillId="4" borderId="127" xfId="7" applyFont="1" applyFill="1" applyBorder="1" applyAlignment="1"/>
    <xf numFmtId="0" fontId="25" fillId="4" borderId="128" xfId="7" applyFont="1" applyFill="1" applyBorder="1" applyAlignment="1"/>
    <xf numFmtId="169" fontId="21" fillId="0" borderId="85" xfId="1" quotePrefix="1" applyNumberFormat="1" applyFont="1" applyFill="1" applyBorder="1" applyAlignment="1">
      <alignment horizontal="right"/>
    </xf>
    <xf numFmtId="169" fontId="21" fillId="0" borderId="91" xfId="1" applyNumberFormat="1" applyFont="1" applyFill="1" applyBorder="1" applyAlignment="1">
      <alignment horizontal="right"/>
    </xf>
    <xf numFmtId="169" fontId="25" fillId="4" borderId="85" xfId="1" quotePrefix="1" applyNumberFormat="1" applyFont="1" applyFill="1" applyBorder="1" applyAlignment="1">
      <alignment horizontal="right"/>
    </xf>
    <xf numFmtId="169" fontId="25" fillId="4" borderId="91" xfId="1" quotePrefix="1" applyNumberFormat="1" applyFont="1" applyFill="1" applyBorder="1" applyAlignment="1">
      <alignment horizontal="right"/>
    </xf>
    <xf numFmtId="43" fontId="21" fillId="0" borderId="85" xfId="1" applyFont="1" applyFill="1" applyBorder="1" applyAlignment="1">
      <alignment horizontal="right"/>
    </xf>
    <xf numFmtId="43" fontId="25" fillId="4" borderId="85" xfId="1" applyFont="1" applyFill="1" applyBorder="1" applyAlignment="1">
      <alignment horizontal="right"/>
    </xf>
    <xf numFmtId="43" fontId="25" fillId="4" borderId="91" xfId="1" applyFont="1" applyFill="1" applyBorder="1" applyAlignment="1">
      <alignment horizontal="right"/>
    </xf>
    <xf numFmtId="176" fontId="25" fillId="0" borderId="6" xfId="1" applyNumberFormat="1" applyFont="1" applyFill="1" applyBorder="1" applyAlignment="1">
      <alignment horizontal="center"/>
    </xf>
    <xf numFmtId="176" fontId="25" fillId="0" borderId="6" xfId="1" applyNumberFormat="1" applyFont="1" applyFill="1" applyBorder="1" applyAlignment="1">
      <alignment horizontal="right"/>
    </xf>
    <xf numFmtId="176" fontId="25" fillId="4" borderId="91" xfId="1" applyNumberFormat="1" applyFont="1" applyFill="1" applyBorder="1" applyAlignment="1">
      <alignment horizontal="right"/>
    </xf>
    <xf numFmtId="169" fontId="25" fillId="0" borderId="85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center"/>
    </xf>
    <xf numFmtId="169" fontId="25" fillId="0" borderId="6" xfId="1" applyNumberFormat="1" applyFont="1" applyFill="1" applyBorder="1" applyAlignment="1">
      <alignment horizontal="right"/>
    </xf>
    <xf numFmtId="169" fontId="25" fillId="0" borderId="91" xfId="1" applyNumberFormat="1" applyFont="1" applyFill="1" applyBorder="1" applyAlignment="1">
      <alignment horizontal="right"/>
    </xf>
    <xf numFmtId="169" fontId="21" fillId="0" borderId="85" xfId="1" applyNumberFormat="1" applyFont="1" applyFill="1" applyBorder="1" applyAlignment="1">
      <alignment horizontal="right"/>
    </xf>
    <xf numFmtId="176" fontId="25" fillId="4" borderId="6" xfId="1" applyNumberFormat="1" applyFont="1" applyFill="1" applyBorder="1" applyAlignment="1">
      <alignment horizontal="right"/>
    </xf>
    <xf numFmtId="169" fontId="25" fillId="4" borderId="6" xfId="1" applyNumberFormat="1" applyFont="1" applyFill="1" applyBorder="1" applyAlignment="1">
      <alignment horizontal="right"/>
    </xf>
    <xf numFmtId="43" fontId="25" fillId="5" borderId="95" xfId="1" applyFont="1" applyFill="1" applyBorder="1" applyAlignment="1">
      <alignment horizontal="right"/>
    </xf>
    <xf numFmtId="43" fontId="25" fillId="5" borderId="97" xfId="1" applyFont="1" applyFill="1" applyBorder="1" applyAlignment="1">
      <alignment horizontal="right"/>
    </xf>
    <xf numFmtId="43" fontId="25" fillId="5" borderId="96" xfId="1" applyFont="1" applyFill="1" applyBorder="1" applyAlignment="1">
      <alignment horizontal="right"/>
    </xf>
    <xf numFmtId="0" fontId="67" fillId="0" borderId="0" xfId="0" applyFont="1" applyFill="1" applyAlignment="1">
      <alignment horizontal="left" vertical="center"/>
    </xf>
    <xf numFmtId="3" fontId="16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43" fontId="28" fillId="2" borderId="6" xfId="1" applyFont="1" applyFill="1" applyBorder="1" applyAlignment="1">
      <alignment horizontal="right" wrapText="1"/>
    </xf>
    <xf numFmtId="43" fontId="28" fillId="2" borderId="6" xfId="1" applyFont="1" applyFill="1" applyBorder="1" applyAlignment="1">
      <alignment horizontal="center" wrapText="1"/>
    </xf>
    <xf numFmtId="43" fontId="28" fillId="0" borderId="6" xfId="1" applyFont="1" applyBorder="1" applyAlignment="1">
      <alignment wrapText="1"/>
    </xf>
    <xf numFmtId="3" fontId="24" fillId="0" borderId="5" xfId="3" applyNumberFormat="1" applyFont="1" applyFill="1" applyBorder="1" applyAlignment="1">
      <alignment wrapText="1"/>
    </xf>
    <xf numFmtId="3" fontId="24" fillId="0" borderId="6" xfId="3" applyNumberFormat="1" applyFont="1" applyFill="1" applyBorder="1" applyAlignment="1">
      <alignment wrapText="1"/>
    </xf>
    <xf numFmtId="49" fontId="28" fillId="0" borderId="8" xfId="3" applyNumberFormat="1" applyFont="1" applyFill="1" applyBorder="1" applyAlignment="1">
      <alignment horizontal="center"/>
    </xf>
    <xf numFmtId="3" fontId="3" fillId="0" borderId="5" xfId="1" applyNumberFormat="1" applyFont="1" applyFill="1" applyBorder="1" applyAlignment="1" applyProtection="1">
      <alignment shrinkToFit="1"/>
    </xf>
    <xf numFmtId="3" fontId="43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3" fillId="0" borderId="49" xfId="1" applyNumberFormat="1" applyFont="1" applyFill="1" applyBorder="1" applyAlignment="1" applyProtection="1">
      <alignment shrinkToFit="1"/>
    </xf>
    <xf numFmtId="3" fontId="60" fillId="0" borderId="6" xfId="1" applyNumberFormat="1" applyFont="1" applyFill="1" applyBorder="1" applyAlignment="1" applyProtection="1">
      <alignment shrinkToFit="1"/>
    </xf>
    <xf numFmtId="3" fontId="3" fillId="0" borderId="31" xfId="5" applyNumberFormat="1" applyFont="1" applyFill="1" applyBorder="1" applyAlignment="1" applyProtection="1">
      <alignment shrinkToFit="1"/>
    </xf>
    <xf numFmtId="3" fontId="47" fillId="0" borderId="2" xfId="1" applyNumberFormat="1" applyFont="1" applyFill="1" applyBorder="1" applyAlignment="1" applyProtection="1">
      <alignment shrinkToFit="1"/>
    </xf>
    <xf numFmtId="0" fontId="33" fillId="0" borderId="0" xfId="0" applyFont="1" applyFill="1" applyBorder="1" applyAlignment="1">
      <alignment horizontal="center"/>
    </xf>
    <xf numFmtId="3" fontId="44" fillId="0" borderId="8" xfId="0" applyNumberFormat="1" applyFont="1" applyFill="1" applyBorder="1" applyAlignment="1">
      <alignment horizontal="center"/>
    </xf>
    <xf numFmtId="3" fontId="44" fillId="0" borderId="6" xfId="0" applyNumberFormat="1" applyFont="1" applyFill="1" applyBorder="1" applyAlignment="1">
      <alignment horizontal="left"/>
    </xf>
    <xf numFmtId="3" fontId="45" fillId="0" borderId="6" xfId="1" applyNumberFormat="1" applyFont="1" applyFill="1" applyBorder="1" applyAlignment="1" applyProtection="1">
      <alignment shrinkToFit="1"/>
    </xf>
    <xf numFmtId="3" fontId="45" fillId="0" borderId="49" xfId="5" applyNumberFormat="1" applyFont="1" applyFill="1" applyBorder="1" applyAlignment="1" applyProtection="1">
      <alignment shrinkToFit="1"/>
    </xf>
    <xf numFmtId="3" fontId="45" fillId="0" borderId="48" xfId="5" applyNumberFormat="1" applyFont="1" applyFill="1" applyBorder="1" applyAlignment="1" applyProtection="1">
      <alignment shrinkToFit="1"/>
    </xf>
    <xf numFmtId="0" fontId="44" fillId="0" borderId="1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left"/>
    </xf>
    <xf numFmtId="3" fontId="45" fillId="0" borderId="19" xfId="1" applyNumberFormat="1" applyFont="1" applyFill="1" applyBorder="1" applyAlignment="1" applyProtection="1"/>
    <xf numFmtId="3" fontId="45" fillId="0" borderId="34" xfId="5" applyNumberFormat="1" applyFont="1" applyFill="1" applyBorder="1" applyAlignment="1" applyProtection="1">
      <alignment shrinkToFit="1"/>
    </xf>
    <xf numFmtId="3" fontId="45" fillId="0" borderId="84" xfId="5" applyNumberFormat="1" applyFont="1" applyFill="1" applyBorder="1" applyAlignment="1" applyProtection="1">
      <alignment shrinkToFit="1"/>
    </xf>
    <xf numFmtId="43" fontId="45" fillId="0" borderId="19" xfId="1" applyFont="1" applyFill="1" applyBorder="1" applyAlignment="1" applyProtection="1"/>
    <xf numFmtId="43" fontId="47" fillId="0" borderId="2" xfId="1" applyFont="1" applyFill="1" applyBorder="1" applyAlignment="1" applyProtection="1">
      <alignment shrinkToFit="1"/>
    </xf>
    <xf numFmtId="43" fontId="45" fillId="0" borderId="6" xfId="1" applyFont="1" applyFill="1" applyBorder="1" applyAlignment="1" applyProtection="1">
      <alignment shrinkToFit="1"/>
    </xf>
    <xf numFmtId="0" fontId="17" fillId="0" borderId="0" xfId="0" applyFont="1" applyFill="1" applyBorder="1" applyAlignment="1">
      <alignment horizontal="center"/>
    </xf>
    <xf numFmtId="3" fontId="21" fillId="0" borderId="0" xfId="0" applyNumberFormat="1" applyFont="1" applyFill="1" applyAlignment="1">
      <alignment wrapText="1"/>
    </xf>
    <xf numFmtId="3" fontId="9" fillId="0" borderId="19" xfId="1" applyNumberFormat="1" applyFont="1" applyFill="1" applyBorder="1"/>
    <xf numFmtId="3" fontId="28" fillId="0" borderId="6" xfId="1" applyNumberFormat="1" applyFont="1" applyFill="1" applyBorder="1"/>
    <xf numFmtId="3" fontId="24" fillId="0" borderId="6" xfId="1" applyNumberFormat="1" applyFont="1" applyFill="1" applyBorder="1"/>
    <xf numFmtId="3" fontId="28" fillId="0" borderId="33" xfId="0" applyNumberFormat="1" applyFont="1" applyFill="1" applyBorder="1"/>
    <xf numFmtId="171" fontId="24" fillId="0" borderId="6" xfId="0" applyNumberFormat="1" applyFont="1" applyFill="1" applyBorder="1"/>
    <xf numFmtId="171" fontId="28" fillId="0" borderId="19" xfId="0" applyNumberFormat="1" applyFont="1" applyFill="1" applyBorder="1"/>
    <xf numFmtId="43" fontId="28" fillId="0" borderId="78" xfId="1" applyFont="1" applyFill="1" applyBorder="1"/>
    <xf numFmtId="171" fontId="28" fillId="0" borderId="44" xfId="0" applyNumberFormat="1" applyFont="1" applyFill="1" applyBorder="1"/>
    <xf numFmtId="3" fontId="9" fillId="0" borderId="19" xfId="1" applyNumberFormat="1" applyFont="1" applyFill="1" applyBorder="1" applyAlignment="1" applyProtection="1">
      <alignment horizontal="right"/>
      <protection locked="0"/>
    </xf>
    <xf numFmtId="3" fontId="9" fillId="0" borderId="17" xfId="0" applyNumberFormat="1" applyFont="1" applyFill="1" applyBorder="1" applyAlignment="1" applyProtection="1">
      <alignment horizontal="right"/>
      <protection locked="0"/>
    </xf>
    <xf numFmtId="3" fontId="28" fillId="0" borderId="6" xfId="3" applyNumberFormat="1" applyFont="1" applyFill="1" applyBorder="1" applyAlignment="1">
      <alignment wrapText="1"/>
    </xf>
    <xf numFmtId="43" fontId="28" fillId="0" borderId="17" xfId="1" applyFont="1" applyFill="1" applyBorder="1" applyAlignment="1">
      <alignment horizontal="center" wrapText="1"/>
    </xf>
    <xf numFmtId="49" fontId="28" fillId="0" borderId="9" xfId="3" applyNumberFormat="1" applyFont="1" applyFill="1" applyBorder="1" applyAlignment="1">
      <alignment horizontal="center"/>
    </xf>
    <xf numFmtId="3" fontId="24" fillId="0" borderId="10" xfId="3" applyNumberFormat="1" applyFont="1" applyFill="1" applyBorder="1" applyAlignment="1">
      <alignment wrapText="1"/>
    </xf>
    <xf numFmtId="3" fontId="10" fillId="0" borderId="33" xfId="0" applyNumberFormat="1" applyFont="1" applyFill="1" applyBorder="1"/>
    <xf numFmtId="3" fontId="14" fillId="0" borderId="33" xfId="0" applyNumberFormat="1" applyFont="1" applyFill="1" applyBorder="1"/>
    <xf numFmtId="3" fontId="14" fillId="0" borderId="131" xfId="0" applyNumberFormat="1" applyFont="1" applyFill="1" applyBorder="1"/>
    <xf numFmtId="3" fontId="14" fillId="0" borderId="23" xfId="0" applyNumberFormat="1" applyFont="1" applyFill="1" applyBorder="1" applyAlignment="1"/>
    <xf numFmtId="3" fontId="10" fillId="0" borderId="48" xfId="0" applyNumberFormat="1" applyFont="1" applyFill="1" applyBorder="1"/>
    <xf numFmtId="0" fontId="10" fillId="0" borderId="12" xfId="0" applyFont="1" applyFill="1" applyBorder="1" applyAlignment="1"/>
    <xf numFmtId="0" fontId="10" fillId="0" borderId="31" xfId="0" applyFont="1" applyFill="1" applyBorder="1" applyAlignment="1"/>
    <xf numFmtId="0" fontId="10" fillId="0" borderId="31" xfId="0" applyFont="1" applyFill="1" applyBorder="1" applyAlignment="1">
      <alignment wrapText="1"/>
    </xf>
    <xf numFmtId="0" fontId="14" fillId="0" borderId="31" xfId="0" applyFont="1" applyFill="1" applyBorder="1" applyAlignment="1">
      <alignment wrapText="1"/>
    </xf>
    <xf numFmtId="0" fontId="14" fillId="0" borderId="31" xfId="0" applyFont="1" applyFill="1" applyBorder="1" applyAlignment="1"/>
    <xf numFmtId="1" fontId="10" fillId="0" borderId="31" xfId="0" applyNumberFormat="1" applyFont="1" applyFill="1" applyBorder="1" applyAlignment="1"/>
    <xf numFmtId="1" fontId="14" fillId="0" borderId="44" xfId="0" applyNumberFormat="1" applyFont="1" applyFill="1" applyBorder="1" applyAlignment="1"/>
    <xf numFmtId="3" fontId="10" fillId="0" borderId="25" xfId="0" applyNumberFormat="1" applyFont="1" applyFill="1" applyBorder="1"/>
    <xf numFmtId="0" fontId="18" fillId="0" borderId="41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3" fontId="12" fillId="0" borderId="33" xfId="0" applyNumberFormat="1" applyFont="1" applyFill="1" applyBorder="1" applyAlignment="1" applyProtection="1">
      <alignment horizontal="right"/>
      <protection locked="0"/>
    </xf>
    <xf numFmtId="3" fontId="9" fillId="0" borderId="33" xfId="0" applyNumberFormat="1" applyFont="1" applyFill="1" applyBorder="1" applyAlignment="1" applyProtection="1">
      <alignment horizontal="right"/>
      <protection locked="0"/>
    </xf>
    <xf numFmtId="3" fontId="12" fillId="0" borderId="33" xfId="0" applyNumberFormat="1" applyFont="1" applyFill="1" applyBorder="1" applyAlignment="1" applyProtection="1">
      <alignment horizontal="right"/>
    </xf>
    <xf numFmtId="3" fontId="9" fillId="0" borderId="33" xfId="0" applyNumberFormat="1" applyFont="1" applyFill="1" applyBorder="1" applyAlignment="1" applyProtection="1">
      <alignment horizontal="right"/>
    </xf>
    <xf numFmtId="3" fontId="9" fillId="0" borderId="33" xfId="1" applyNumberFormat="1" applyFont="1" applyFill="1" applyBorder="1" applyAlignment="1" applyProtection="1">
      <alignment horizontal="right"/>
      <protection locked="0"/>
    </xf>
    <xf numFmtId="3" fontId="12" fillId="0" borderId="131" xfId="0" applyNumberFormat="1" applyFont="1" applyFill="1" applyBorder="1" applyAlignment="1" applyProtection="1">
      <alignment horizontal="right"/>
      <protection locked="0"/>
    </xf>
    <xf numFmtId="3" fontId="9" fillId="0" borderId="131" xfId="1" applyNumberFormat="1" applyFont="1" applyFill="1" applyBorder="1" applyAlignment="1" applyProtection="1">
      <alignment horizontal="right"/>
      <protection locked="0"/>
    </xf>
    <xf numFmtId="3" fontId="9" fillId="0" borderId="23" xfId="0" applyNumberFormat="1" applyFont="1" applyFill="1" applyBorder="1" applyAlignment="1" applyProtection="1">
      <alignment horizontal="right"/>
      <protection locked="0"/>
    </xf>
    <xf numFmtId="3" fontId="9" fillId="0" borderId="13" xfId="0" applyNumberFormat="1" applyFont="1" applyFill="1" applyBorder="1" applyAlignment="1">
      <alignment horizontal="center" vertical="center" wrapText="1"/>
    </xf>
    <xf numFmtId="3" fontId="9" fillId="0" borderId="17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Fill="1" applyBorder="1" applyAlignment="1" applyProtection="1">
      <alignment horizontal="right"/>
    </xf>
    <xf numFmtId="3" fontId="12" fillId="0" borderId="17" xfId="1" applyNumberFormat="1" applyFont="1" applyFill="1" applyBorder="1" applyAlignment="1" applyProtection="1">
      <alignment horizontal="right"/>
      <protection locked="0"/>
    </xf>
    <xf numFmtId="3" fontId="9" fillId="0" borderId="20" xfId="1" applyNumberFormat="1" applyFont="1" applyFill="1" applyBorder="1" applyAlignment="1" applyProtection="1">
      <alignment horizontal="right"/>
      <protection locked="0"/>
    </xf>
    <xf numFmtId="0" fontId="19" fillId="0" borderId="12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left"/>
    </xf>
    <xf numFmtId="0" fontId="12" fillId="0" borderId="31" xfId="0" applyFont="1" applyFill="1" applyBorder="1" applyAlignment="1" applyProtection="1"/>
    <xf numFmtId="0" fontId="5" fillId="0" borderId="31" xfId="0" applyFont="1" applyFill="1" applyBorder="1" applyAlignment="1" applyProtection="1"/>
    <xf numFmtId="0" fontId="9" fillId="0" borderId="31" xfId="0" applyFont="1" applyFill="1" applyBorder="1" applyAlignment="1" applyProtection="1"/>
    <xf numFmtId="0" fontId="21" fillId="0" borderId="31" xfId="0" applyFont="1" applyFill="1" applyBorder="1"/>
    <xf numFmtId="0" fontId="12" fillId="0" borderId="31" xfId="0" applyFont="1" applyFill="1" applyBorder="1" applyAlignment="1">
      <alignment horizontal="left"/>
    </xf>
    <xf numFmtId="0" fontId="19" fillId="0" borderId="31" xfId="0" applyFont="1" applyFill="1" applyBorder="1" applyAlignment="1" applyProtection="1"/>
    <xf numFmtId="0" fontId="23" fillId="0" borderId="31" xfId="0" applyFont="1" applyFill="1" applyBorder="1" applyAlignment="1" applyProtection="1"/>
    <xf numFmtId="0" fontId="12" fillId="0" borderId="44" xfId="0" applyFont="1" applyFill="1" applyBorder="1" applyAlignment="1" applyProtection="1"/>
    <xf numFmtId="0" fontId="19" fillId="0" borderId="44" xfId="0" applyFont="1" applyFill="1" applyBorder="1" applyAlignment="1" applyProtection="1"/>
    <xf numFmtId="3" fontId="9" fillId="0" borderId="25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3" fontId="12" fillId="0" borderId="33" xfId="1" applyNumberFormat="1" applyFont="1" applyFill="1" applyBorder="1" applyAlignment="1" applyProtection="1">
      <alignment horizontal="right"/>
    </xf>
    <xf numFmtId="3" fontId="12" fillId="0" borderId="33" xfId="0" applyNumberFormat="1" applyFont="1" applyFill="1" applyBorder="1" applyAlignment="1">
      <alignment horizontal="right"/>
    </xf>
    <xf numFmtId="3" fontId="12" fillId="0" borderId="33" xfId="9" applyNumberFormat="1" applyFont="1" applyFill="1" applyBorder="1" applyAlignment="1" applyProtection="1">
      <alignment horizontal="right"/>
      <protection locked="0"/>
    </xf>
    <xf numFmtId="3" fontId="9" fillId="0" borderId="32" xfId="0" applyNumberFormat="1" applyFont="1" applyFill="1" applyBorder="1" applyAlignment="1" applyProtection="1">
      <alignment horizontal="right"/>
    </xf>
    <xf numFmtId="3" fontId="9" fillId="0" borderId="32" xfId="1" applyNumberFormat="1" applyFont="1" applyFill="1" applyBorder="1" applyAlignment="1" applyProtection="1">
      <alignment horizontal="right"/>
      <protection locked="0"/>
    </xf>
    <xf numFmtId="3" fontId="12" fillId="0" borderId="33" xfId="1" applyNumberFormat="1" applyFont="1" applyFill="1" applyBorder="1" applyAlignment="1" applyProtection="1">
      <alignment horizontal="right"/>
      <protection locked="0"/>
    </xf>
    <xf numFmtId="3" fontId="12" fillId="0" borderId="131" xfId="0" applyNumberFormat="1" applyFont="1" applyFill="1" applyBorder="1" applyAlignment="1" applyProtection="1">
      <alignment horizontal="right"/>
    </xf>
    <xf numFmtId="3" fontId="9" fillId="0" borderId="134" xfId="1" applyNumberFormat="1" applyFont="1" applyFill="1" applyBorder="1" applyAlignment="1" applyProtection="1">
      <alignment horizontal="right"/>
      <protection locked="0"/>
    </xf>
    <xf numFmtId="3" fontId="9" fillId="0" borderId="22" xfId="0" applyNumberFormat="1" applyFont="1" applyFill="1" applyBorder="1" applyAlignment="1" applyProtection="1">
      <alignment horizontal="right"/>
      <protection locked="0"/>
    </xf>
    <xf numFmtId="43" fontId="28" fillId="0" borderId="61" xfId="1" applyFont="1" applyFill="1" applyBorder="1"/>
    <xf numFmtId="43" fontId="28" fillId="0" borderId="19" xfId="1" applyFont="1" applyFill="1" applyBorder="1"/>
    <xf numFmtId="43" fontId="10" fillId="0" borderId="6" xfId="1" applyFont="1" applyFill="1" applyBorder="1" applyAlignment="1" applyProtection="1">
      <alignment horizontal="right"/>
    </xf>
    <xf numFmtId="0" fontId="31" fillId="0" borderId="0" xfId="0" applyFont="1" applyFill="1" applyAlignment="1">
      <alignment horizontal="left"/>
    </xf>
    <xf numFmtId="0" fontId="27" fillId="0" borderId="98" xfId="0" applyFont="1" applyFill="1" applyBorder="1" applyAlignment="1">
      <alignment horizontal="center"/>
    </xf>
    <xf numFmtId="0" fontId="27" fillId="0" borderId="99" xfId="0" applyFont="1" applyFill="1" applyBorder="1" applyAlignment="1">
      <alignment horizontal="center"/>
    </xf>
    <xf numFmtId="0" fontId="27" fillId="0" borderId="100" xfId="0" applyFont="1" applyFill="1" applyBorder="1" applyAlignment="1">
      <alignment horizontal="center"/>
    </xf>
    <xf numFmtId="0" fontId="27" fillId="0" borderId="101" xfId="0" applyFont="1" applyFill="1" applyBorder="1"/>
    <xf numFmtId="0" fontId="31" fillId="0" borderId="103" xfId="0" applyFont="1" applyFill="1" applyBorder="1"/>
    <xf numFmtId="0" fontId="31" fillId="0" borderId="104" xfId="0" applyFont="1" applyFill="1" applyBorder="1"/>
    <xf numFmtId="3" fontId="27" fillId="0" borderId="105" xfId="0" applyNumberFormat="1" applyFont="1" applyFill="1" applyBorder="1"/>
    <xf numFmtId="0" fontId="31" fillId="0" borderId="106" xfId="0" applyFont="1" applyFill="1" applyBorder="1"/>
    <xf numFmtId="3" fontId="31" fillId="0" borderId="107" xfId="0" applyNumberFormat="1" applyFont="1" applyFill="1" applyBorder="1"/>
    <xf numFmtId="3" fontId="31" fillId="0" borderId="108" xfId="0" applyNumberFormat="1" applyFont="1" applyFill="1" applyBorder="1"/>
    <xf numFmtId="0" fontId="31" fillId="0" borderId="135" xfId="0" applyFont="1" applyFill="1" applyBorder="1" applyProtection="1">
      <protection locked="0"/>
    </xf>
    <xf numFmtId="3" fontId="31" fillId="0" borderId="136" xfId="0" applyNumberFormat="1" applyFont="1" applyFill="1" applyBorder="1" applyProtection="1">
      <protection locked="0"/>
    </xf>
    <xf numFmtId="3" fontId="31" fillId="0" borderId="136" xfId="0" applyNumberFormat="1" applyFont="1" applyFill="1" applyBorder="1"/>
    <xf numFmtId="0" fontId="27" fillId="0" borderId="98" xfId="0" applyFont="1" applyFill="1" applyBorder="1"/>
    <xf numFmtId="3" fontId="27" fillId="0" borderId="99" xfId="0" applyNumberFormat="1" applyFont="1" applyFill="1" applyBorder="1"/>
    <xf numFmtId="3" fontId="27" fillId="0" borderId="100" xfId="0" applyNumberFormat="1" applyFont="1" applyFill="1" applyBorder="1"/>
    <xf numFmtId="0" fontId="31" fillId="0" borderId="110" xfId="0" applyFont="1" applyFill="1" applyBorder="1"/>
    <xf numFmtId="3" fontId="31" fillId="0" borderId="102" xfId="0" applyNumberFormat="1" applyFont="1" applyFill="1" applyBorder="1"/>
    <xf numFmtId="3" fontId="31" fillId="0" borderId="111" xfId="0" applyNumberFormat="1" applyFont="1" applyFill="1" applyBorder="1"/>
    <xf numFmtId="0" fontId="27" fillId="0" borderId="106" xfId="0" applyFont="1" applyFill="1" applyBorder="1"/>
    <xf numFmtId="3" fontId="31" fillId="0" borderId="112" xfId="0" applyNumberFormat="1" applyFont="1" applyFill="1" applyBorder="1"/>
    <xf numFmtId="3" fontId="27" fillId="0" borderId="112" xfId="0" applyNumberFormat="1" applyFont="1" applyFill="1" applyBorder="1"/>
    <xf numFmtId="0" fontId="31" fillId="0" borderId="109" xfId="0" applyFont="1" applyFill="1" applyBorder="1"/>
    <xf numFmtId="3" fontId="31" fillId="0" borderId="113" xfId="0" applyNumberFormat="1" applyFont="1" applyFill="1" applyBorder="1"/>
    <xf numFmtId="0" fontId="31" fillId="0" borderId="114" xfId="0" applyFont="1" applyFill="1" applyBorder="1"/>
    <xf numFmtId="3" fontId="31" fillId="0" borderId="115" xfId="0" applyNumberFormat="1" applyFont="1" applyFill="1" applyBorder="1"/>
    <xf numFmtId="3" fontId="27" fillId="0" borderId="116" xfId="0" applyNumberFormat="1" applyFont="1" applyFill="1" applyBorder="1"/>
    <xf numFmtId="0" fontId="27" fillId="0" borderId="117" xfId="0" applyFont="1" applyFill="1" applyBorder="1"/>
    <xf numFmtId="3" fontId="27" fillId="0" borderId="118" xfId="0" applyNumberFormat="1" applyFont="1" applyFill="1" applyBorder="1"/>
    <xf numFmtId="3" fontId="27" fillId="0" borderId="119" xfId="0" applyNumberFormat="1" applyFont="1" applyFill="1" applyBorder="1"/>
    <xf numFmtId="0" fontId="31" fillId="0" borderId="0" xfId="0" applyFont="1" applyFill="1" applyAlignment="1">
      <alignment wrapText="1"/>
    </xf>
    <xf numFmtId="0" fontId="21" fillId="0" borderId="90" xfId="7" applyFont="1" applyFill="1" applyBorder="1" applyAlignment="1">
      <alignment wrapText="1"/>
    </xf>
    <xf numFmtId="3" fontId="8" fillId="0" borderId="3" xfId="2" applyNumberFormat="1" applyFont="1" applyFill="1" applyBorder="1" applyAlignment="1">
      <alignment horizontal="center" vertical="center" wrapText="1"/>
    </xf>
    <xf numFmtId="3" fontId="10" fillId="0" borderId="13" xfId="2" applyNumberFormat="1" applyFont="1" applyFill="1" applyBorder="1" applyAlignment="1">
      <alignment horizontal="right" wrapText="1"/>
    </xf>
    <xf numFmtId="3" fontId="10" fillId="0" borderId="17" xfId="2" applyNumberFormat="1" applyFont="1" applyFill="1" applyBorder="1" applyAlignment="1">
      <alignment horizontal="right" wrapText="1"/>
    </xf>
    <xf numFmtId="3" fontId="14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>
      <alignment horizontal="right"/>
    </xf>
    <xf numFmtId="3" fontId="10" fillId="0" borderId="17" xfId="2" applyNumberFormat="1" applyFont="1" applyFill="1" applyBorder="1" applyAlignment="1" applyProtection="1">
      <alignment horizontal="right"/>
      <protection hidden="1"/>
    </xf>
    <xf numFmtId="3" fontId="13" fillId="0" borderId="16" xfId="2" applyNumberFormat="1" applyFont="1" applyFill="1" applyBorder="1" applyAlignment="1">
      <alignment horizontal="right"/>
    </xf>
    <xf numFmtId="3" fontId="14" fillId="0" borderId="3" xfId="2" applyNumberFormat="1" applyFont="1" applyFill="1" applyBorder="1" applyAlignment="1">
      <alignment horizontal="right"/>
    </xf>
    <xf numFmtId="175" fontId="25" fillId="4" borderId="33" xfId="7" applyNumberFormat="1" applyFont="1" applyFill="1" applyBorder="1" applyAlignment="1">
      <alignment horizontal="right"/>
    </xf>
    <xf numFmtId="0" fontId="21" fillId="0" borderId="137" xfId="7" applyFont="1" applyFill="1" applyBorder="1" applyAlignment="1">
      <alignment vertical="center"/>
    </xf>
    <xf numFmtId="0" fontId="25" fillId="4" borderId="138" xfId="7" applyFont="1" applyFill="1" applyBorder="1" applyAlignment="1"/>
    <xf numFmtId="0" fontId="21" fillId="0" borderId="0" xfId="7" applyFont="1" applyBorder="1" applyAlignment="1">
      <alignment vertical="center"/>
    </xf>
    <xf numFmtId="0" fontId="21" fillId="0" borderId="137" xfId="7" applyFont="1" applyBorder="1" applyAlignment="1">
      <alignment vertical="center"/>
    </xf>
    <xf numFmtId="3" fontId="24" fillId="0" borderId="0" xfId="3" applyNumberFormat="1" applyFont="1" applyAlignment="1">
      <alignment horizontal="right" vertical="center"/>
    </xf>
    <xf numFmtId="0" fontId="28" fillId="0" borderId="47" xfId="3" applyFont="1" applyFill="1" applyBorder="1" applyAlignment="1">
      <alignment wrapText="1"/>
    </xf>
    <xf numFmtId="3" fontId="28" fillId="0" borderId="47" xfId="3" applyNumberFormat="1" applyFont="1" applyFill="1" applyBorder="1" applyAlignment="1">
      <alignment horizontal="right" wrapText="1"/>
    </xf>
    <xf numFmtId="3" fontId="24" fillId="0" borderId="47" xfId="3" applyNumberFormat="1" applyFont="1" applyFill="1" applyBorder="1" applyAlignment="1">
      <alignment wrapText="1"/>
    </xf>
    <xf numFmtId="49" fontId="28" fillId="0" borderId="4" xfId="3" applyNumberFormat="1" applyFont="1" applyFill="1" applyBorder="1" applyAlignment="1">
      <alignment horizontal="center"/>
    </xf>
    <xf numFmtId="0" fontId="28" fillId="0" borderId="5" xfId="3" applyFont="1" applyBorder="1" applyAlignment="1">
      <alignment horizontal="left" wrapText="1"/>
    </xf>
    <xf numFmtId="43" fontId="14" fillId="0" borderId="0" xfId="1" applyFont="1" applyFill="1" applyBorder="1"/>
    <xf numFmtId="43" fontId="14" fillId="0" borderId="44" xfId="1" applyFont="1" applyFill="1" applyBorder="1"/>
    <xf numFmtId="16" fontId="24" fillId="0" borderId="139" xfId="0" applyNumberFormat="1" applyFont="1" applyFill="1" applyBorder="1" applyAlignment="1">
      <alignment horizontal="center"/>
    </xf>
    <xf numFmtId="0" fontId="28" fillId="0" borderId="131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center"/>
    </xf>
    <xf numFmtId="0" fontId="24" fillId="0" borderId="77" xfId="4" applyFont="1" applyFill="1" applyBorder="1"/>
    <xf numFmtId="3" fontId="28" fillId="0" borderId="62" xfId="0" applyNumberFormat="1" applyFont="1" applyFill="1" applyBorder="1"/>
    <xf numFmtId="3" fontId="28" fillId="0" borderId="19" xfId="1" applyNumberFormat="1" applyFont="1" applyFill="1" applyBorder="1"/>
    <xf numFmtId="0" fontId="28" fillId="0" borderId="140" xfId="0" applyFont="1" applyFill="1" applyBorder="1" applyAlignment="1">
      <alignment horizontal="center"/>
    </xf>
    <xf numFmtId="0" fontId="28" fillId="0" borderId="141" xfId="0" applyFont="1" applyFill="1" applyBorder="1" applyAlignment="1">
      <alignment horizontal="center"/>
    </xf>
    <xf numFmtId="0" fontId="28" fillId="0" borderId="47" xfId="0" applyFont="1" applyFill="1" applyBorder="1" applyAlignment="1">
      <alignment horizontal="center"/>
    </xf>
    <xf numFmtId="0" fontId="28" fillId="0" borderId="49" xfId="4" applyFont="1" applyFill="1" applyBorder="1" applyAlignment="1">
      <alignment wrapText="1"/>
    </xf>
    <xf numFmtId="43" fontId="28" fillId="0" borderId="47" xfId="1" applyFont="1" applyFill="1" applyBorder="1"/>
    <xf numFmtId="43" fontId="14" fillId="0" borderId="30" xfId="1" applyFont="1" applyFill="1" applyBorder="1"/>
    <xf numFmtId="3" fontId="28" fillId="0" borderId="30" xfId="0" applyNumberFormat="1" applyFont="1" applyFill="1" applyBorder="1"/>
    <xf numFmtId="3" fontId="28" fillId="0" borderId="47" xfId="0" applyNumberFormat="1" applyFont="1" applyFill="1" applyBorder="1"/>
    <xf numFmtId="43" fontId="28" fillId="0" borderId="30" xfId="1" applyFont="1" applyFill="1" applyBorder="1"/>
    <xf numFmtId="3" fontId="14" fillId="0" borderId="30" xfId="1" applyNumberFormat="1" applyFont="1" applyFill="1" applyBorder="1"/>
    <xf numFmtId="3" fontId="28" fillId="0" borderId="47" xfId="1" applyNumberFormat="1" applyFont="1" applyFill="1" applyBorder="1"/>
    <xf numFmtId="171" fontId="28" fillId="0" borderId="34" xfId="0" applyNumberFormat="1" applyFont="1" applyFill="1" applyBorder="1"/>
    <xf numFmtId="171" fontId="28" fillId="0" borderId="49" xfId="0" applyNumberFormat="1" applyFont="1" applyFill="1" applyBorder="1"/>
    <xf numFmtId="171" fontId="28" fillId="0" borderId="36" xfId="0" applyNumberFormat="1" applyFont="1" applyFill="1" applyBorder="1"/>
    <xf numFmtId="3" fontId="24" fillId="0" borderId="6" xfId="0" applyNumberFormat="1" applyFont="1" applyFill="1" applyBorder="1" applyAlignment="1">
      <alignment wrapText="1"/>
    </xf>
    <xf numFmtId="0" fontId="17" fillId="0" borderId="0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/>
    <xf numFmtId="3" fontId="24" fillId="0" borderId="19" xfId="0" applyNumberFormat="1" applyFont="1" applyFill="1" applyBorder="1"/>
    <xf numFmtId="169" fontId="24" fillId="0" borderId="6" xfId="1" applyNumberFormat="1" applyFont="1" applyFill="1" applyBorder="1"/>
    <xf numFmtId="169" fontId="24" fillId="0" borderId="61" xfId="1" applyNumberFormat="1" applyFont="1" applyFill="1" applyBorder="1"/>
    <xf numFmtId="171" fontId="24" fillId="0" borderId="44" xfId="0" applyNumberFormat="1" applyFont="1" applyFill="1" applyBorder="1"/>
    <xf numFmtId="0" fontId="21" fillId="0" borderId="18" xfId="3" applyFont="1" applyBorder="1" applyAlignment="1">
      <alignment horizontal="center"/>
    </xf>
    <xf numFmtId="0" fontId="21" fillId="0" borderId="31" xfId="3" applyFont="1" applyBorder="1"/>
    <xf numFmtId="0" fontId="21" fillId="0" borderId="18" xfId="3" applyFont="1" applyFill="1" applyBorder="1" applyAlignment="1">
      <alignment horizontal="center"/>
    </xf>
    <xf numFmtId="0" fontId="21" fillId="0" borderId="31" xfId="3" applyFont="1" applyFill="1" applyBorder="1"/>
    <xf numFmtId="0" fontId="21" fillId="0" borderId="29" xfId="3" applyFont="1" applyFill="1" applyBorder="1" applyAlignment="1">
      <alignment horizontal="center"/>
    </xf>
    <xf numFmtId="0" fontId="21" fillId="0" borderId="34" xfId="3" applyFont="1" applyFill="1" applyBorder="1"/>
    <xf numFmtId="0" fontId="12" fillId="0" borderId="6" xfId="0" applyFont="1" applyFill="1" applyBorder="1" applyAlignment="1">
      <alignment wrapText="1"/>
    </xf>
    <xf numFmtId="0" fontId="24" fillId="0" borderId="32" xfId="3" applyFont="1" applyFill="1" applyBorder="1" applyAlignment="1">
      <alignment wrapText="1"/>
    </xf>
    <xf numFmtId="3" fontId="65" fillId="0" borderId="6" xfId="10" applyNumberFormat="1" applyFont="1" applyFill="1" applyBorder="1" applyAlignment="1" applyProtection="1">
      <alignment horizontal="right"/>
      <protection locked="0"/>
    </xf>
    <xf numFmtId="3" fontId="63" fillId="0" borderId="33" xfId="0" applyNumberFormat="1" applyFont="1" applyFill="1" applyBorder="1" applyAlignment="1">
      <alignment horizontal="right"/>
    </xf>
    <xf numFmtId="0" fontId="63" fillId="0" borderId="6" xfId="0" applyFont="1" applyFill="1" applyBorder="1" applyAlignment="1">
      <alignment horizontal="left" wrapText="1"/>
    </xf>
    <xf numFmtId="0" fontId="64" fillId="0" borderId="6" xfId="0" applyFont="1" applyFill="1" applyBorder="1" applyAlignment="1">
      <alignment wrapText="1"/>
    </xf>
    <xf numFmtId="3" fontId="24" fillId="0" borderId="19" xfId="0" applyNumberFormat="1" applyFont="1" applyFill="1" applyBorder="1" applyAlignment="1">
      <alignment horizontal="right"/>
    </xf>
    <xf numFmtId="0" fontId="21" fillId="0" borderId="85" xfId="7" applyFont="1" applyFill="1" applyBorder="1" applyAlignment="1"/>
    <xf numFmtId="175" fontId="21" fillId="0" borderId="6" xfId="7" applyNumberFormat="1" applyFont="1" applyFill="1" applyBorder="1" applyAlignment="1"/>
    <xf numFmtId="0" fontId="25" fillId="4" borderId="85" xfId="7" applyFont="1" applyFill="1" applyBorder="1" applyAlignment="1">
      <alignment wrapText="1"/>
    </xf>
    <xf numFmtId="0" fontId="24" fillId="0" borderId="63" xfId="4" applyFont="1" applyFill="1" applyBorder="1"/>
    <xf numFmtId="0" fontId="25" fillId="0" borderId="6" xfId="7" applyFont="1" applyFill="1" applyBorder="1" applyAlignment="1">
      <alignment horizontal="center"/>
    </xf>
    <xf numFmtId="175" fontId="21" fillId="0" borderId="31" xfId="7" applyNumberFormat="1" applyFont="1" applyFill="1" applyBorder="1" applyAlignment="1">
      <alignment horizontal="right"/>
    </xf>
    <xf numFmtId="0" fontId="21" fillId="0" borderId="6" xfId="7" applyFont="1" applyBorder="1" applyAlignment="1">
      <alignment vertical="center"/>
    </xf>
    <xf numFmtId="0" fontId="21" fillId="0" borderId="93" xfId="7" applyFont="1" applyBorder="1" applyAlignment="1">
      <alignment vertical="center"/>
    </xf>
    <xf numFmtId="169" fontId="25" fillId="4" borderId="91" xfId="1" applyNumberFormat="1" applyFont="1" applyFill="1" applyBorder="1" applyAlignment="1">
      <alignment horizontal="right"/>
    </xf>
    <xf numFmtId="0" fontId="21" fillId="0" borderId="31" xfId="7" applyFont="1" applyBorder="1" applyAlignment="1">
      <alignment vertical="center"/>
    </xf>
    <xf numFmtId="0" fontId="21" fillId="0" borderId="85" xfId="7" applyFont="1" applyBorder="1" applyAlignment="1">
      <alignment vertical="center"/>
    </xf>
    <xf numFmtId="0" fontId="21" fillId="0" borderId="142" xfId="7" applyFont="1" applyBorder="1" applyAlignment="1">
      <alignment vertical="center"/>
    </xf>
    <xf numFmtId="0" fontId="21" fillId="0" borderId="33" xfId="7" applyFont="1" applyBorder="1" applyAlignment="1">
      <alignment vertical="center"/>
    </xf>
    <xf numFmtId="0" fontId="21" fillId="0" borderId="143" xfId="7" applyFont="1" applyBorder="1" applyAlignment="1">
      <alignment vertical="center"/>
    </xf>
    <xf numFmtId="0" fontId="21" fillId="0" borderId="91" xfId="7" applyFont="1" applyBorder="1" applyAlignment="1">
      <alignment vertical="center"/>
    </xf>
    <xf numFmtId="0" fontId="27" fillId="0" borderId="2" xfId="3" applyFont="1" applyFill="1" applyBorder="1" applyAlignment="1">
      <alignment horizontal="center" vertical="center" wrapText="1"/>
    </xf>
    <xf numFmtId="169" fontId="27" fillId="0" borderId="70" xfId="1" applyNumberFormat="1" applyFont="1" applyFill="1" applyBorder="1" applyAlignment="1">
      <alignment horizontal="center" vertical="center" wrapText="1"/>
    </xf>
    <xf numFmtId="14" fontId="27" fillId="0" borderId="70" xfId="0" applyNumberFormat="1" applyFont="1" applyFill="1" applyBorder="1" applyAlignment="1">
      <alignment horizontal="center" vertical="center" wrapText="1"/>
    </xf>
    <xf numFmtId="3" fontId="28" fillId="0" borderId="75" xfId="0" applyNumberFormat="1" applyFont="1" applyFill="1" applyBorder="1"/>
    <xf numFmtId="43" fontId="37" fillId="0" borderId="6" xfId="1" applyFont="1" applyFill="1" applyBorder="1" applyProtection="1">
      <protection locked="0"/>
    </xf>
    <xf numFmtId="170" fontId="14" fillId="0" borderId="19" xfId="1" applyNumberFormat="1" applyFont="1" applyFill="1" applyBorder="1"/>
    <xf numFmtId="169" fontId="24" fillId="0" borderId="77" xfId="1" applyNumberFormat="1" applyFont="1" applyFill="1" applyBorder="1"/>
    <xf numFmtId="169" fontId="28" fillId="0" borderId="6" xfId="1" applyNumberFormat="1" applyFont="1" applyFill="1" applyBorder="1"/>
    <xf numFmtId="169" fontId="24" fillId="0" borderId="30" xfId="1" applyNumberFormat="1" applyFont="1" applyFill="1" applyBorder="1"/>
    <xf numFmtId="169" fontId="24" fillId="0" borderId="19" xfId="1" applyNumberFormat="1" applyFont="1" applyFill="1" applyBorder="1"/>
    <xf numFmtId="3" fontId="24" fillId="0" borderId="19" xfId="1" applyNumberFormat="1" applyFont="1" applyFill="1" applyBorder="1"/>
    <xf numFmtId="3" fontId="10" fillId="0" borderId="19" xfId="1" applyNumberFormat="1" applyFont="1" applyFill="1" applyBorder="1"/>
    <xf numFmtId="171" fontId="24" fillId="0" borderId="19" xfId="0" applyNumberFormat="1" applyFont="1" applyFill="1" applyBorder="1"/>
    <xf numFmtId="169" fontId="24" fillId="0" borderId="6" xfId="0" applyNumberFormat="1" applyFont="1" applyFill="1" applyBorder="1"/>
    <xf numFmtId="169" fontId="14" fillId="0" borderId="30" xfId="1" applyNumberFormat="1" applyFont="1" applyFill="1" applyBorder="1"/>
    <xf numFmtId="169" fontId="28" fillId="0" borderId="62" xfId="1" applyNumberFormat="1" applyFont="1" applyFill="1" applyBorder="1"/>
    <xf numFmtId="171" fontId="28" fillId="0" borderId="15" xfId="0" applyNumberFormat="1" applyFont="1" applyFill="1" applyBorder="1"/>
    <xf numFmtId="43" fontId="28" fillId="0" borderId="2" xfId="1" applyFont="1" applyFill="1" applyBorder="1"/>
    <xf numFmtId="3" fontId="28" fillId="0" borderId="81" xfId="1" applyNumberFormat="1" applyFont="1" applyFill="1" applyBorder="1"/>
    <xf numFmtId="170" fontId="24" fillId="0" borderId="6" xfId="1" applyNumberFormat="1" applyFont="1" applyFill="1" applyBorder="1"/>
    <xf numFmtId="0" fontId="25" fillId="0" borderId="0" xfId="0" applyFont="1" applyFill="1" applyBorder="1" applyAlignment="1"/>
    <xf numFmtId="3" fontId="24" fillId="0" borderId="62" xfId="0" applyNumberFormat="1" applyFont="1" applyFill="1" applyBorder="1"/>
    <xf numFmtId="43" fontId="10" fillId="0" borderId="19" xfId="1" applyFont="1" applyFill="1" applyBorder="1"/>
    <xf numFmtId="43" fontId="24" fillId="0" borderId="19" xfId="1" applyFont="1" applyFill="1" applyBorder="1"/>
    <xf numFmtId="3" fontId="14" fillId="0" borderId="16" xfId="0" applyNumberFormat="1" applyFont="1" applyFill="1" applyBorder="1"/>
    <xf numFmtId="169" fontId="10" fillId="0" borderId="17" xfId="1" applyNumberFormat="1" applyFont="1" applyFill="1" applyBorder="1"/>
    <xf numFmtId="3" fontId="21" fillId="0" borderId="19" xfId="3" applyNumberFormat="1" applyFont="1" applyFill="1" applyBorder="1" applyAlignment="1">
      <alignment horizontal="right"/>
    </xf>
    <xf numFmtId="3" fontId="21" fillId="0" borderId="30" xfId="3" applyNumberFormat="1" applyFont="1" applyFill="1" applyBorder="1" applyAlignment="1">
      <alignment horizontal="right"/>
    </xf>
    <xf numFmtId="43" fontId="3" fillId="0" borderId="6" xfId="1" applyFont="1" applyFill="1" applyBorder="1" applyAlignment="1" applyProtection="1">
      <alignment shrinkToFit="1"/>
    </xf>
    <xf numFmtId="43" fontId="3" fillId="0" borderId="49" xfId="1" applyFont="1" applyFill="1" applyBorder="1" applyAlignment="1" applyProtection="1">
      <alignment shrinkToFit="1"/>
    </xf>
    <xf numFmtId="3" fontId="21" fillId="0" borderId="6" xfId="3" applyNumberFormat="1" applyFont="1" applyFill="1" applyBorder="1" applyAlignment="1">
      <alignment horizontal="right" wrapText="1"/>
    </xf>
    <xf numFmtId="3" fontId="25" fillId="0" borderId="2" xfId="3" applyNumberFormat="1" applyFont="1" applyFill="1" applyBorder="1"/>
    <xf numFmtId="3" fontId="28" fillId="0" borderId="2" xfId="3" applyNumberFormat="1" applyFont="1" applyFill="1" applyBorder="1"/>
    <xf numFmtId="3" fontId="28" fillId="0" borderId="16" xfId="3" applyNumberFormat="1" applyFont="1" applyFill="1" applyBorder="1" applyAlignment="1">
      <alignment horizontal="right" wrapText="1"/>
    </xf>
    <xf numFmtId="43" fontId="28" fillId="3" borderId="2" xfId="1" applyFont="1" applyFill="1" applyBorder="1" applyAlignment="1">
      <alignment horizontal="right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right"/>
    </xf>
    <xf numFmtId="3" fontId="12" fillId="3" borderId="6" xfId="0" applyNumberFormat="1" applyFont="1" applyFill="1" applyBorder="1" applyAlignment="1">
      <alignment horizontal="right"/>
    </xf>
    <xf numFmtId="3" fontId="12" fillId="3" borderId="6" xfId="0" applyNumberFormat="1" applyFont="1" applyFill="1" applyBorder="1" applyAlignment="1" applyProtection="1">
      <alignment horizontal="right"/>
    </xf>
    <xf numFmtId="3" fontId="12" fillId="3" borderId="6" xfId="0" applyNumberFormat="1" applyFont="1" applyFill="1" applyBorder="1" applyAlignment="1" applyProtection="1">
      <alignment horizontal="right"/>
      <protection locked="0"/>
    </xf>
    <xf numFmtId="3" fontId="9" fillId="3" borderId="6" xfId="0" applyNumberFormat="1" applyFont="1" applyFill="1" applyBorder="1" applyAlignment="1" applyProtection="1">
      <alignment horizontal="right"/>
    </xf>
    <xf numFmtId="3" fontId="9" fillId="3" borderId="6" xfId="0" applyNumberFormat="1" applyFont="1" applyFill="1" applyBorder="1" applyAlignment="1">
      <alignment horizontal="right"/>
    </xf>
    <xf numFmtId="3" fontId="9" fillId="3" borderId="6" xfId="1" applyNumberFormat="1" applyFont="1" applyFill="1" applyBorder="1" applyAlignment="1" applyProtection="1">
      <alignment horizontal="right"/>
      <protection locked="0"/>
    </xf>
    <xf numFmtId="3" fontId="9" fillId="3" borderId="19" xfId="1" applyNumberFormat="1" applyFont="1" applyFill="1" applyBorder="1"/>
    <xf numFmtId="3" fontId="9" fillId="3" borderId="19" xfId="0" applyNumberFormat="1" applyFont="1" applyFill="1" applyBorder="1" applyAlignment="1">
      <alignment horizontal="right"/>
    </xf>
    <xf numFmtId="3" fontId="9" fillId="3" borderId="10" xfId="0" applyNumberFormat="1" applyFont="1" applyFill="1" applyBorder="1" applyAlignment="1" applyProtection="1">
      <alignment horizontal="right"/>
      <protection locked="0"/>
    </xf>
    <xf numFmtId="3" fontId="9" fillId="3" borderId="2" xfId="0" applyNumberFormat="1" applyFont="1" applyFill="1" applyBorder="1" applyAlignment="1">
      <alignment horizontal="right"/>
    </xf>
    <xf numFmtId="0" fontId="14" fillId="3" borderId="37" xfId="0" applyFont="1" applyFill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right"/>
    </xf>
    <xf numFmtId="3" fontId="9" fillId="3" borderId="10" xfId="0" applyNumberFormat="1" applyFont="1" applyFill="1" applyBorder="1" applyAlignment="1">
      <alignment horizontal="right"/>
    </xf>
    <xf numFmtId="0" fontId="14" fillId="3" borderId="43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3" fontId="12" fillId="3" borderId="12" xfId="0" applyNumberFormat="1" applyFont="1" applyFill="1" applyBorder="1" applyAlignment="1">
      <alignment horizontal="right"/>
    </xf>
    <xf numFmtId="3" fontId="12" fillId="3" borderId="31" xfId="0" applyNumberFormat="1" applyFont="1" applyFill="1" applyBorder="1" applyAlignment="1">
      <alignment horizontal="right"/>
    </xf>
    <xf numFmtId="3" fontId="16" fillId="3" borderId="6" xfId="0" applyNumberFormat="1" applyFont="1" applyFill="1" applyBorder="1"/>
    <xf numFmtId="3" fontId="12" fillId="3" borderId="44" xfId="0" applyNumberFormat="1" applyFont="1" applyFill="1" applyBorder="1" applyAlignment="1">
      <alignment horizontal="right"/>
    </xf>
    <xf numFmtId="3" fontId="9" fillId="3" borderId="31" xfId="0" applyNumberFormat="1" applyFont="1" applyFill="1" applyBorder="1" applyAlignment="1">
      <alignment horizontal="right"/>
    </xf>
    <xf numFmtId="3" fontId="9" fillId="3" borderId="44" xfId="0" applyNumberFormat="1" applyFont="1" applyFill="1" applyBorder="1" applyAlignment="1">
      <alignment horizontal="right"/>
    </xf>
    <xf numFmtId="3" fontId="9" fillId="3" borderId="39" xfId="0" applyNumberFormat="1" applyFont="1" applyFill="1" applyBorder="1" applyAlignment="1">
      <alignment horizontal="right"/>
    </xf>
    <xf numFmtId="3" fontId="9" fillId="3" borderId="2" xfId="1" applyNumberFormat="1" applyFont="1" applyFill="1" applyBorder="1" applyAlignment="1" applyProtection="1">
      <alignment horizontal="right"/>
      <protection locked="0"/>
    </xf>
    <xf numFmtId="43" fontId="9" fillId="3" borderId="2" xfId="1" applyFont="1" applyFill="1" applyBorder="1" applyAlignment="1">
      <alignment horizontal="right"/>
    </xf>
    <xf numFmtId="3" fontId="14" fillId="0" borderId="13" xfId="0" applyNumberFormat="1" applyFont="1" applyFill="1" applyBorder="1" applyAlignment="1">
      <alignment horizontal="center" vertical="center" wrapText="1"/>
    </xf>
    <xf numFmtId="43" fontId="9" fillId="0" borderId="16" xfId="1" applyFont="1" applyFill="1" applyBorder="1" applyAlignment="1" applyProtection="1">
      <alignment horizontal="right"/>
      <protection locked="0"/>
    </xf>
    <xf numFmtId="0" fontId="5" fillId="0" borderId="19" xfId="0" applyFont="1" applyFill="1" applyBorder="1" applyAlignment="1">
      <alignment wrapText="1"/>
    </xf>
    <xf numFmtId="3" fontId="10" fillId="0" borderId="19" xfId="2" applyNumberFormat="1" applyFont="1" applyFill="1" applyBorder="1" applyAlignment="1">
      <alignment horizontal="right" wrapText="1"/>
    </xf>
    <xf numFmtId="3" fontId="10" fillId="0" borderId="20" xfId="2" applyNumberFormat="1" applyFont="1" applyFill="1" applyBorder="1" applyAlignment="1">
      <alignment horizontal="right" wrapText="1"/>
    </xf>
    <xf numFmtId="43" fontId="10" fillId="0" borderId="6" xfId="1" applyFont="1" applyFill="1" applyBorder="1" applyAlignment="1">
      <alignment horizontal="right"/>
    </xf>
    <xf numFmtId="170" fontId="8" fillId="0" borderId="0" xfId="1" applyNumberFormat="1" applyFont="1" applyFill="1"/>
    <xf numFmtId="0" fontId="31" fillId="0" borderId="102" xfId="0" applyFont="1" applyFill="1" applyBorder="1"/>
    <xf numFmtId="3" fontId="31" fillId="0" borderId="6" xfId="0" applyNumberFormat="1" applyFont="1" applyFill="1" applyBorder="1"/>
    <xf numFmtId="3" fontId="31" fillId="0" borderId="144" xfId="0" applyNumberFormat="1" applyFont="1" applyFill="1" applyBorder="1"/>
    <xf numFmtId="3" fontId="31" fillId="0" borderId="19" xfId="0" applyNumberFormat="1" applyFont="1" applyFill="1" applyBorder="1"/>
    <xf numFmtId="3" fontId="27" fillId="0" borderId="145" xfId="0" applyNumberFormat="1" applyFont="1" applyFill="1" applyBorder="1"/>
    <xf numFmtId="0" fontId="31" fillId="0" borderId="109" xfId="0" applyFont="1" applyFill="1" applyBorder="1" applyProtection="1">
      <protection locked="0"/>
    </xf>
    <xf numFmtId="3" fontId="31" fillId="0" borderId="144" xfId="0" applyNumberFormat="1" applyFont="1" applyFill="1" applyBorder="1" applyProtection="1">
      <protection locked="0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3" fontId="28" fillId="0" borderId="13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3" fontId="28" fillId="0" borderId="17" xfId="0" applyNumberFormat="1" applyFont="1" applyFill="1" applyBorder="1" applyAlignment="1">
      <alignment horizontal="right"/>
    </xf>
    <xf numFmtId="0" fontId="14" fillId="0" borderId="8" xfId="0" applyFont="1" applyFill="1" applyBorder="1" applyAlignment="1">
      <alignment horizontal="center"/>
    </xf>
    <xf numFmtId="3" fontId="24" fillId="0" borderId="17" xfId="0" applyNumberFormat="1" applyFont="1" applyFill="1" applyBorder="1" applyAlignment="1">
      <alignment horizontal="right" vertical="center"/>
    </xf>
    <xf numFmtId="0" fontId="54" fillId="0" borderId="8" xfId="0" applyFont="1" applyFill="1" applyBorder="1" applyAlignment="1">
      <alignment horizontal="center"/>
    </xf>
    <xf numFmtId="3" fontId="24" fillId="0" borderId="17" xfId="0" applyNumberFormat="1" applyFont="1" applyFill="1" applyBorder="1" applyAlignment="1">
      <alignment horizontal="right"/>
    </xf>
    <xf numFmtId="16" fontId="10" fillId="0" borderId="8" xfId="0" applyNumberFormat="1" applyFont="1" applyFill="1" applyBorder="1" applyAlignment="1">
      <alignment horizontal="center"/>
    </xf>
    <xf numFmtId="43" fontId="24" fillId="0" borderId="17" xfId="1" applyFont="1" applyFill="1" applyBorder="1" applyAlignment="1">
      <alignment horizontal="right"/>
    </xf>
    <xf numFmtId="0" fontId="14" fillId="0" borderId="9" xfId="0" applyFont="1" applyFill="1" applyBorder="1" applyAlignment="1">
      <alignment horizontal="center"/>
    </xf>
    <xf numFmtId="3" fontId="24" fillId="0" borderId="16" xfId="0" applyNumberFormat="1" applyFont="1" applyFill="1" applyBorder="1" applyAlignment="1">
      <alignment horizontal="right"/>
    </xf>
    <xf numFmtId="0" fontId="14" fillId="0" borderId="46" xfId="0" applyFont="1" applyFill="1" applyBorder="1" applyAlignment="1">
      <alignment horizontal="center"/>
    </xf>
    <xf numFmtId="3" fontId="13" fillId="0" borderId="48" xfId="0" applyNumberFormat="1" applyFont="1" applyFill="1" applyBorder="1" applyAlignment="1"/>
    <xf numFmtId="0" fontId="54" fillId="0" borderId="18" xfId="0" applyFont="1" applyFill="1" applyBorder="1" applyAlignment="1">
      <alignment horizontal="center"/>
    </xf>
    <xf numFmtId="43" fontId="12" fillId="0" borderId="17" xfId="1" applyFont="1" applyFill="1" applyBorder="1" applyAlignment="1">
      <alignment horizontal="right"/>
    </xf>
    <xf numFmtId="43" fontId="24" fillId="0" borderId="17" xfId="1" applyFont="1" applyBorder="1" applyAlignment="1">
      <alignment wrapText="1"/>
    </xf>
    <xf numFmtId="3" fontId="25" fillId="0" borderId="3" xfId="3" applyNumberFormat="1" applyFont="1" applyFill="1" applyBorder="1" applyAlignment="1">
      <alignment horizontal="right"/>
    </xf>
    <xf numFmtId="169" fontId="48" fillId="0" borderId="0" xfId="3" applyNumberFormat="1" applyFont="1" applyFill="1"/>
    <xf numFmtId="169" fontId="28" fillId="0" borderId="0" xfId="1" applyNumberFormat="1" applyFont="1" applyFill="1" applyBorder="1" applyAlignment="1">
      <alignment horizontal="center" vertical="center" wrapText="1"/>
    </xf>
    <xf numFmtId="169" fontId="21" fillId="0" borderId="0" xfId="1" applyNumberFormat="1" applyFont="1" applyFill="1" applyBorder="1" applyAlignment="1">
      <alignment horizontal="right" wrapText="1"/>
    </xf>
    <xf numFmtId="169" fontId="9" fillId="0" borderId="0" xfId="1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69" fontId="10" fillId="0" borderId="0" xfId="1" applyNumberFormat="1" applyFont="1" applyFill="1" applyBorder="1"/>
    <xf numFmtId="169" fontId="51" fillId="0" borderId="0" xfId="1" applyNumberFormat="1" applyFont="1" applyFill="1" applyBorder="1" applyAlignment="1">
      <alignment horizontal="right"/>
    </xf>
    <xf numFmtId="169" fontId="25" fillId="0" borderId="0" xfId="1" applyNumberFormat="1" applyFont="1" applyFill="1" applyBorder="1" applyAlignment="1">
      <alignment horizontal="right" wrapText="1"/>
    </xf>
    <xf numFmtId="169" fontId="21" fillId="0" borderId="0" xfId="1" applyNumberFormat="1" applyFont="1" applyFill="1" applyBorder="1" applyAlignment="1">
      <alignment horizontal="right"/>
    </xf>
    <xf numFmtId="169" fontId="25" fillId="0" borderId="0" xfId="1" applyNumberFormat="1" applyFont="1" applyFill="1" applyBorder="1" applyAlignment="1">
      <alignment horizontal="right"/>
    </xf>
    <xf numFmtId="169" fontId="48" fillId="0" borderId="0" xfId="1" applyNumberFormat="1" applyFont="1" applyFill="1" applyBorder="1" applyAlignment="1">
      <alignment horizontal="right"/>
    </xf>
    <xf numFmtId="3" fontId="25" fillId="0" borderId="0" xfId="3" applyNumberFormat="1" applyFont="1" applyFill="1" applyBorder="1" applyAlignment="1">
      <alignment horizontal="right"/>
    </xf>
    <xf numFmtId="43" fontId="12" fillId="0" borderId="6" xfId="1" applyFont="1" applyFill="1" applyBorder="1" applyAlignment="1">
      <alignment horizontal="right"/>
    </xf>
    <xf numFmtId="0" fontId="32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38" fillId="0" borderId="0" xfId="0" applyFont="1" applyFill="1" applyBorder="1" applyAlignment="1"/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32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33" xfId="0" applyFont="1" applyFill="1" applyBorder="1" applyAlignment="1">
      <alignment horizontal="center" vertical="center" wrapText="1"/>
    </xf>
    <xf numFmtId="0" fontId="9" fillId="0" borderId="130" xfId="0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25" fillId="0" borderId="0" xfId="3" applyFont="1" applyBorder="1" applyAlignment="1">
      <alignment horizontal="center" vertical="center" wrapText="1"/>
    </xf>
    <xf numFmtId="0" fontId="26" fillId="0" borderId="37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2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right" vertical="center"/>
    </xf>
    <xf numFmtId="3" fontId="24" fillId="0" borderId="47" xfId="0" applyNumberFormat="1" applyFont="1" applyFill="1" applyBorder="1" applyAlignment="1">
      <alignment horizontal="right" vertical="center"/>
    </xf>
    <xf numFmtId="0" fontId="27" fillId="0" borderId="61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3" xfId="0" applyFont="1" applyFill="1" applyBorder="1" applyAlignment="1">
      <alignment horizontal="center" vertical="center" wrapText="1"/>
    </xf>
    <xf numFmtId="0" fontId="27" fillId="0" borderId="64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center" vertical="center" wrapText="1"/>
    </xf>
    <xf numFmtId="0" fontId="27" fillId="0" borderId="120" xfId="0" applyFont="1" applyFill="1" applyBorder="1" applyAlignment="1">
      <alignment horizontal="center" vertical="center" wrapText="1"/>
    </xf>
    <xf numFmtId="0" fontId="27" fillId="0" borderId="121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66" xfId="0" applyFont="1" applyFill="1" applyBorder="1" applyAlignment="1">
      <alignment horizontal="center" vertical="center" wrapText="1"/>
    </xf>
    <xf numFmtId="0" fontId="27" fillId="0" borderId="67" xfId="0" applyFont="1" applyFill="1" applyBorder="1" applyAlignment="1">
      <alignment horizontal="center" vertical="center" wrapText="1"/>
    </xf>
    <xf numFmtId="0" fontId="27" fillId="0" borderId="125" xfId="0" applyFont="1" applyFill="1" applyBorder="1" applyAlignment="1">
      <alignment horizontal="center" vertical="center" wrapText="1"/>
    </xf>
    <xf numFmtId="0" fontId="27" fillId="0" borderId="124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/>
    </xf>
    <xf numFmtId="0" fontId="27" fillId="0" borderId="55" xfId="0" applyFont="1" applyFill="1" applyBorder="1" applyAlignment="1">
      <alignment horizontal="center"/>
    </xf>
    <xf numFmtId="0" fontId="27" fillId="0" borderId="58" xfId="0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center" vertical="center"/>
    </xf>
    <xf numFmtId="3" fontId="24" fillId="0" borderId="47" xfId="0" applyNumberFormat="1" applyFont="1" applyFill="1" applyBorder="1" applyAlignment="1">
      <alignment horizontal="center" vertical="center"/>
    </xf>
    <xf numFmtId="3" fontId="24" fillId="0" borderId="19" xfId="1" applyNumberFormat="1" applyFont="1" applyFill="1" applyBorder="1" applyAlignment="1">
      <alignment horizontal="right" vertical="center"/>
    </xf>
    <xf numFmtId="3" fontId="24" fillId="0" borderId="47" xfId="1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/>
    <xf numFmtId="0" fontId="27" fillId="0" borderId="51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/>
    </xf>
    <xf numFmtId="0" fontId="27" fillId="0" borderId="69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62" xfId="0" applyFont="1" applyFill="1" applyBorder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3" fontId="27" fillId="0" borderId="12" xfId="0" applyNumberFormat="1" applyFont="1" applyFill="1" applyBorder="1" applyAlignment="1">
      <alignment horizontal="center" vertical="center" wrapText="1"/>
    </xf>
    <xf numFmtId="3" fontId="27" fillId="0" borderId="24" xfId="0" applyNumberFormat="1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/>
    </xf>
    <xf numFmtId="0" fontId="46" fillId="0" borderId="23" xfId="0" applyFont="1" applyFill="1" applyBorder="1" applyAlignment="1">
      <alignment horizontal="center"/>
    </xf>
    <xf numFmtId="3" fontId="27" fillId="0" borderId="4" xfId="0" applyNumberFormat="1" applyFont="1" applyFill="1" applyBorder="1" applyAlignment="1">
      <alignment horizontal="center" vertical="center" wrapText="1"/>
    </xf>
    <xf numFmtId="3" fontId="27" fillId="0" borderId="9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3" fontId="27" fillId="0" borderId="129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5" fillId="4" borderId="127" xfId="7" applyFont="1" applyFill="1" applyBorder="1" applyAlignment="1">
      <alignment horizontal="left"/>
    </xf>
    <xf numFmtId="0" fontId="25" fillId="4" borderId="128" xfId="7" applyFont="1" applyFill="1" applyBorder="1" applyAlignment="1">
      <alignment horizontal="left"/>
    </xf>
    <xf numFmtId="0" fontId="25" fillId="4" borderId="138" xfId="7" applyFont="1" applyFill="1" applyBorder="1" applyAlignment="1">
      <alignment horizontal="left"/>
    </xf>
    <xf numFmtId="0" fontId="25" fillId="0" borderId="0" xfId="7" applyFont="1" applyAlignment="1">
      <alignment horizontal="center"/>
    </xf>
    <xf numFmtId="0" fontId="21" fillId="0" borderId="87" xfId="7" applyFont="1" applyFill="1" applyBorder="1" applyAlignment="1">
      <alignment horizontal="center" vertical="center" wrapText="1"/>
    </xf>
    <xf numFmtId="0" fontId="21" fillId="0" borderId="88" xfId="7" applyFont="1" applyFill="1" applyBorder="1" applyAlignment="1">
      <alignment horizontal="center" vertical="center" wrapText="1"/>
    </xf>
    <xf numFmtId="0" fontId="21" fillId="0" borderId="89" xfId="7" applyFont="1" applyFill="1" applyBorder="1" applyAlignment="1">
      <alignment horizontal="center" vertical="center" wrapText="1"/>
    </xf>
    <xf numFmtId="0" fontId="21" fillId="0" borderId="85" xfId="7" applyFont="1" applyFill="1" applyBorder="1" applyAlignment="1">
      <alignment horizontal="center" vertical="center" wrapText="1"/>
    </xf>
    <xf numFmtId="0" fontId="21" fillId="0" borderId="6" xfId="7" applyFont="1" applyFill="1" applyBorder="1" applyAlignment="1">
      <alignment horizontal="center" vertical="center"/>
    </xf>
    <xf numFmtId="0" fontId="21" fillId="0" borderId="91" xfId="7" applyFont="1" applyFill="1" applyBorder="1" applyAlignment="1">
      <alignment horizontal="center" vertical="center" wrapText="1"/>
    </xf>
    <xf numFmtId="0" fontId="25" fillId="0" borderId="92" xfId="7" applyFont="1" applyFill="1" applyBorder="1" applyAlignment="1">
      <alignment horizontal="center"/>
    </xf>
    <xf numFmtId="0" fontId="25" fillId="0" borderId="32" xfId="7" applyFont="1" applyFill="1" applyBorder="1" applyAlignment="1">
      <alignment horizontal="center"/>
    </xf>
    <xf numFmtId="0" fontId="25" fillId="0" borderId="93" xfId="7" applyFont="1" applyFill="1" applyBorder="1" applyAlignment="1">
      <alignment horizontal="center"/>
    </xf>
    <xf numFmtId="0" fontId="25" fillId="4" borderId="92" xfId="7" applyFont="1" applyFill="1" applyBorder="1" applyAlignment="1">
      <alignment horizontal="left"/>
    </xf>
    <xf numFmtId="0" fontId="25" fillId="4" borderId="32" xfId="7" applyFont="1" applyFill="1" applyBorder="1" applyAlignment="1">
      <alignment horizontal="left"/>
    </xf>
    <xf numFmtId="0" fontId="25" fillId="4" borderId="93" xfId="7" applyFont="1" applyFill="1" applyBorder="1" applyAlignment="1">
      <alignment horizontal="left"/>
    </xf>
    <xf numFmtId="0" fontId="21" fillId="0" borderId="86" xfId="7" applyFont="1" applyFill="1" applyBorder="1" applyAlignment="1">
      <alignment horizontal="center" vertical="center" wrapText="1"/>
    </xf>
    <xf numFmtId="0" fontId="21" fillId="0" borderId="90" xfId="7" applyFont="1" applyFill="1" applyBorder="1" applyAlignment="1">
      <alignment wrapText="1"/>
    </xf>
  </cellXfs>
  <cellStyles count="11">
    <cellStyle name="Ezres" xfId="1" builtinId="3"/>
    <cellStyle name="Ezres 2" xfId="5"/>
    <cellStyle name="Ezres 3" xfId="6"/>
    <cellStyle name="Ezres 4" xfId="9"/>
    <cellStyle name="Ezres 6" xfId="10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9"/>
  <sheetViews>
    <sheetView zoomScale="75" zoomScaleNormal="75" workbookViewId="0">
      <pane ySplit="6" topLeftCell="A7" activePane="bottomLeft" state="frozen"/>
      <selection pane="bottomLeft" activeCell="P38" sqref="P38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5.7109375" style="5" customWidth="1"/>
    <col min="4" max="4" width="15.7109375" style="5" bestFit="1" customWidth="1"/>
    <col min="5" max="5" width="17.28515625" style="5" bestFit="1" customWidth="1"/>
    <col min="6" max="6" width="17.85546875" style="5" customWidth="1"/>
    <col min="7" max="7" width="4.42578125" style="5" customWidth="1"/>
    <col min="8" max="8" width="56" style="5" bestFit="1" customWidth="1"/>
    <col min="9" max="12" width="17.85546875" style="5" customWidth="1"/>
    <col min="13" max="13" width="14.42578125" style="5" customWidth="1"/>
    <col min="14" max="14" width="14" style="5" customWidth="1"/>
    <col min="15" max="15" width="13.42578125" style="5" customWidth="1"/>
    <col min="16" max="256" width="9.140625" style="5"/>
    <col min="257" max="257" width="4.42578125" style="5" customWidth="1"/>
    <col min="258" max="258" width="55.140625" style="5" customWidth="1"/>
    <col min="259" max="262" width="17.85546875" style="5" customWidth="1"/>
    <col min="263" max="263" width="4.42578125" style="5" customWidth="1"/>
    <col min="264" max="264" width="56" style="5" bestFit="1" customWidth="1"/>
    <col min="265" max="268" width="17.85546875" style="5" customWidth="1"/>
    <col min="269" max="269" width="9.140625" style="5"/>
    <col min="270" max="270" width="20.140625" style="5" customWidth="1"/>
    <col min="271" max="271" width="16" style="5" customWidth="1"/>
    <col min="272" max="512" width="9.140625" style="5"/>
    <col min="513" max="513" width="4.42578125" style="5" customWidth="1"/>
    <col min="514" max="514" width="55.140625" style="5" customWidth="1"/>
    <col min="515" max="518" width="17.85546875" style="5" customWidth="1"/>
    <col min="519" max="519" width="4.42578125" style="5" customWidth="1"/>
    <col min="520" max="520" width="56" style="5" bestFit="1" customWidth="1"/>
    <col min="521" max="524" width="17.85546875" style="5" customWidth="1"/>
    <col min="525" max="525" width="9.140625" style="5"/>
    <col min="526" max="526" width="20.140625" style="5" customWidth="1"/>
    <col min="527" max="527" width="16" style="5" customWidth="1"/>
    <col min="528" max="768" width="9.140625" style="5"/>
    <col min="769" max="769" width="4.42578125" style="5" customWidth="1"/>
    <col min="770" max="770" width="55.140625" style="5" customWidth="1"/>
    <col min="771" max="774" width="17.85546875" style="5" customWidth="1"/>
    <col min="775" max="775" width="4.42578125" style="5" customWidth="1"/>
    <col min="776" max="776" width="56" style="5" bestFit="1" customWidth="1"/>
    <col min="777" max="780" width="17.85546875" style="5" customWidth="1"/>
    <col min="781" max="781" width="9.140625" style="5"/>
    <col min="782" max="782" width="20.140625" style="5" customWidth="1"/>
    <col min="783" max="783" width="16" style="5" customWidth="1"/>
    <col min="784" max="1024" width="9.140625" style="5"/>
    <col min="1025" max="1025" width="4.42578125" style="5" customWidth="1"/>
    <col min="1026" max="1026" width="55.140625" style="5" customWidth="1"/>
    <col min="1027" max="1030" width="17.85546875" style="5" customWidth="1"/>
    <col min="1031" max="1031" width="4.42578125" style="5" customWidth="1"/>
    <col min="1032" max="1032" width="56" style="5" bestFit="1" customWidth="1"/>
    <col min="1033" max="1036" width="17.85546875" style="5" customWidth="1"/>
    <col min="1037" max="1037" width="9.140625" style="5"/>
    <col min="1038" max="1038" width="20.140625" style="5" customWidth="1"/>
    <col min="1039" max="1039" width="16" style="5" customWidth="1"/>
    <col min="1040" max="1280" width="9.140625" style="5"/>
    <col min="1281" max="1281" width="4.42578125" style="5" customWidth="1"/>
    <col min="1282" max="1282" width="55.140625" style="5" customWidth="1"/>
    <col min="1283" max="1286" width="17.85546875" style="5" customWidth="1"/>
    <col min="1287" max="1287" width="4.42578125" style="5" customWidth="1"/>
    <col min="1288" max="1288" width="56" style="5" bestFit="1" customWidth="1"/>
    <col min="1289" max="1292" width="17.85546875" style="5" customWidth="1"/>
    <col min="1293" max="1293" width="9.140625" style="5"/>
    <col min="1294" max="1294" width="20.140625" style="5" customWidth="1"/>
    <col min="1295" max="1295" width="16" style="5" customWidth="1"/>
    <col min="1296" max="1536" width="9.140625" style="5"/>
    <col min="1537" max="1537" width="4.42578125" style="5" customWidth="1"/>
    <col min="1538" max="1538" width="55.140625" style="5" customWidth="1"/>
    <col min="1539" max="1542" width="17.85546875" style="5" customWidth="1"/>
    <col min="1543" max="1543" width="4.42578125" style="5" customWidth="1"/>
    <col min="1544" max="1544" width="56" style="5" bestFit="1" customWidth="1"/>
    <col min="1545" max="1548" width="17.85546875" style="5" customWidth="1"/>
    <col min="1549" max="1549" width="9.140625" style="5"/>
    <col min="1550" max="1550" width="20.140625" style="5" customWidth="1"/>
    <col min="1551" max="1551" width="16" style="5" customWidth="1"/>
    <col min="1552" max="1792" width="9.140625" style="5"/>
    <col min="1793" max="1793" width="4.42578125" style="5" customWidth="1"/>
    <col min="1794" max="1794" width="55.140625" style="5" customWidth="1"/>
    <col min="1795" max="1798" width="17.85546875" style="5" customWidth="1"/>
    <col min="1799" max="1799" width="4.42578125" style="5" customWidth="1"/>
    <col min="1800" max="1800" width="56" style="5" bestFit="1" customWidth="1"/>
    <col min="1801" max="1804" width="17.85546875" style="5" customWidth="1"/>
    <col min="1805" max="1805" width="9.140625" style="5"/>
    <col min="1806" max="1806" width="20.140625" style="5" customWidth="1"/>
    <col min="1807" max="1807" width="16" style="5" customWidth="1"/>
    <col min="1808" max="2048" width="9.140625" style="5"/>
    <col min="2049" max="2049" width="4.42578125" style="5" customWidth="1"/>
    <col min="2050" max="2050" width="55.140625" style="5" customWidth="1"/>
    <col min="2051" max="2054" width="17.85546875" style="5" customWidth="1"/>
    <col min="2055" max="2055" width="4.42578125" style="5" customWidth="1"/>
    <col min="2056" max="2056" width="56" style="5" bestFit="1" customWidth="1"/>
    <col min="2057" max="2060" width="17.85546875" style="5" customWidth="1"/>
    <col min="2061" max="2061" width="9.140625" style="5"/>
    <col min="2062" max="2062" width="20.140625" style="5" customWidth="1"/>
    <col min="2063" max="2063" width="16" style="5" customWidth="1"/>
    <col min="2064" max="2304" width="9.140625" style="5"/>
    <col min="2305" max="2305" width="4.42578125" style="5" customWidth="1"/>
    <col min="2306" max="2306" width="55.140625" style="5" customWidth="1"/>
    <col min="2307" max="2310" width="17.85546875" style="5" customWidth="1"/>
    <col min="2311" max="2311" width="4.42578125" style="5" customWidth="1"/>
    <col min="2312" max="2312" width="56" style="5" bestFit="1" customWidth="1"/>
    <col min="2313" max="2316" width="17.85546875" style="5" customWidth="1"/>
    <col min="2317" max="2317" width="9.140625" style="5"/>
    <col min="2318" max="2318" width="20.140625" style="5" customWidth="1"/>
    <col min="2319" max="2319" width="16" style="5" customWidth="1"/>
    <col min="2320" max="2560" width="9.140625" style="5"/>
    <col min="2561" max="2561" width="4.42578125" style="5" customWidth="1"/>
    <col min="2562" max="2562" width="55.140625" style="5" customWidth="1"/>
    <col min="2563" max="2566" width="17.85546875" style="5" customWidth="1"/>
    <col min="2567" max="2567" width="4.42578125" style="5" customWidth="1"/>
    <col min="2568" max="2568" width="56" style="5" bestFit="1" customWidth="1"/>
    <col min="2569" max="2572" width="17.85546875" style="5" customWidth="1"/>
    <col min="2573" max="2573" width="9.140625" style="5"/>
    <col min="2574" max="2574" width="20.140625" style="5" customWidth="1"/>
    <col min="2575" max="2575" width="16" style="5" customWidth="1"/>
    <col min="2576" max="2816" width="9.140625" style="5"/>
    <col min="2817" max="2817" width="4.42578125" style="5" customWidth="1"/>
    <col min="2818" max="2818" width="55.140625" style="5" customWidth="1"/>
    <col min="2819" max="2822" width="17.85546875" style="5" customWidth="1"/>
    <col min="2823" max="2823" width="4.42578125" style="5" customWidth="1"/>
    <col min="2824" max="2824" width="56" style="5" bestFit="1" customWidth="1"/>
    <col min="2825" max="2828" width="17.85546875" style="5" customWidth="1"/>
    <col min="2829" max="2829" width="9.140625" style="5"/>
    <col min="2830" max="2830" width="20.140625" style="5" customWidth="1"/>
    <col min="2831" max="2831" width="16" style="5" customWidth="1"/>
    <col min="2832" max="3072" width="9.140625" style="5"/>
    <col min="3073" max="3073" width="4.42578125" style="5" customWidth="1"/>
    <col min="3074" max="3074" width="55.140625" style="5" customWidth="1"/>
    <col min="3075" max="3078" width="17.85546875" style="5" customWidth="1"/>
    <col min="3079" max="3079" width="4.42578125" style="5" customWidth="1"/>
    <col min="3080" max="3080" width="56" style="5" bestFit="1" customWidth="1"/>
    <col min="3081" max="3084" width="17.85546875" style="5" customWidth="1"/>
    <col min="3085" max="3085" width="9.140625" style="5"/>
    <col min="3086" max="3086" width="20.140625" style="5" customWidth="1"/>
    <col min="3087" max="3087" width="16" style="5" customWidth="1"/>
    <col min="3088" max="3328" width="9.140625" style="5"/>
    <col min="3329" max="3329" width="4.42578125" style="5" customWidth="1"/>
    <col min="3330" max="3330" width="55.140625" style="5" customWidth="1"/>
    <col min="3331" max="3334" width="17.85546875" style="5" customWidth="1"/>
    <col min="3335" max="3335" width="4.42578125" style="5" customWidth="1"/>
    <col min="3336" max="3336" width="56" style="5" bestFit="1" customWidth="1"/>
    <col min="3337" max="3340" width="17.85546875" style="5" customWidth="1"/>
    <col min="3341" max="3341" width="9.140625" style="5"/>
    <col min="3342" max="3342" width="20.140625" style="5" customWidth="1"/>
    <col min="3343" max="3343" width="16" style="5" customWidth="1"/>
    <col min="3344" max="3584" width="9.140625" style="5"/>
    <col min="3585" max="3585" width="4.42578125" style="5" customWidth="1"/>
    <col min="3586" max="3586" width="55.140625" style="5" customWidth="1"/>
    <col min="3587" max="3590" width="17.85546875" style="5" customWidth="1"/>
    <col min="3591" max="3591" width="4.42578125" style="5" customWidth="1"/>
    <col min="3592" max="3592" width="56" style="5" bestFit="1" customWidth="1"/>
    <col min="3593" max="3596" width="17.85546875" style="5" customWidth="1"/>
    <col min="3597" max="3597" width="9.140625" style="5"/>
    <col min="3598" max="3598" width="20.140625" style="5" customWidth="1"/>
    <col min="3599" max="3599" width="16" style="5" customWidth="1"/>
    <col min="3600" max="3840" width="9.140625" style="5"/>
    <col min="3841" max="3841" width="4.42578125" style="5" customWidth="1"/>
    <col min="3842" max="3842" width="55.140625" style="5" customWidth="1"/>
    <col min="3843" max="3846" width="17.85546875" style="5" customWidth="1"/>
    <col min="3847" max="3847" width="4.42578125" style="5" customWidth="1"/>
    <col min="3848" max="3848" width="56" style="5" bestFit="1" customWidth="1"/>
    <col min="3849" max="3852" width="17.85546875" style="5" customWidth="1"/>
    <col min="3853" max="3853" width="9.140625" style="5"/>
    <col min="3854" max="3854" width="20.140625" style="5" customWidth="1"/>
    <col min="3855" max="3855" width="16" style="5" customWidth="1"/>
    <col min="3856" max="4096" width="9.140625" style="5"/>
    <col min="4097" max="4097" width="4.42578125" style="5" customWidth="1"/>
    <col min="4098" max="4098" width="55.140625" style="5" customWidth="1"/>
    <col min="4099" max="4102" width="17.85546875" style="5" customWidth="1"/>
    <col min="4103" max="4103" width="4.42578125" style="5" customWidth="1"/>
    <col min="4104" max="4104" width="56" style="5" bestFit="1" customWidth="1"/>
    <col min="4105" max="4108" width="17.85546875" style="5" customWidth="1"/>
    <col min="4109" max="4109" width="9.140625" style="5"/>
    <col min="4110" max="4110" width="20.140625" style="5" customWidth="1"/>
    <col min="4111" max="4111" width="16" style="5" customWidth="1"/>
    <col min="4112" max="4352" width="9.140625" style="5"/>
    <col min="4353" max="4353" width="4.42578125" style="5" customWidth="1"/>
    <col min="4354" max="4354" width="55.140625" style="5" customWidth="1"/>
    <col min="4355" max="4358" width="17.85546875" style="5" customWidth="1"/>
    <col min="4359" max="4359" width="4.42578125" style="5" customWidth="1"/>
    <col min="4360" max="4360" width="56" style="5" bestFit="1" customWidth="1"/>
    <col min="4361" max="4364" width="17.85546875" style="5" customWidth="1"/>
    <col min="4365" max="4365" width="9.140625" style="5"/>
    <col min="4366" max="4366" width="20.140625" style="5" customWidth="1"/>
    <col min="4367" max="4367" width="16" style="5" customWidth="1"/>
    <col min="4368" max="4608" width="9.140625" style="5"/>
    <col min="4609" max="4609" width="4.42578125" style="5" customWidth="1"/>
    <col min="4610" max="4610" width="55.140625" style="5" customWidth="1"/>
    <col min="4611" max="4614" width="17.85546875" style="5" customWidth="1"/>
    <col min="4615" max="4615" width="4.42578125" style="5" customWidth="1"/>
    <col min="4616" max="4616" width="56" style="5" bestFit="1" customWidth="1"/>
    <col min="4617" max="4620" width="17.85546875" style="5" customWidth="1"/>
    <col min="4621" max="4621" width="9.140625" style="5"/>
    <col min="4622" max="4622" width="20.140625" style="5" customWidth="1"/>
    <col min="4623" max="4623" width="16" style="5" customWidth="1"/>
    <col min="4624" max="4864" width="9.140625" style="5"/>
    <col min="4865" max="4865" width="4.42578125" style="5" customWidth="1"/>
    <col min="4866" max="4866" width="55.140625" style="5" customWidth="1"/>
    <col min="4867" max="4870" width="17.85546875" style="5" customWidth="1"/>
    <col min="4871" max="4871" width="4.42578125" style="5" customWidth="1"/>
    <col min="4872" max="4872" width="56" style="5" bestFit="1" customWidth="1"/>
    <col min="4873" max="4876" width="17.85546875" style="5" customWidth="1"/>
    <col min="4877" max="4877" width="9.140625" style="5"/>
    <col min="4878" max="4878" width="20.140625" style="5" customWidth="1"/>
    <col min="4879" max="4879" width="16" style="5" customWidth="1"/>
    <col min="4880" max="5120" width="9.140625" style="5"/>
    <col min="5121" max="5121" width="4.42578125" style="5" customWidth="1"/>
    <col min="5122" max="5122" width="55.140625" style="5" customWidth="1"/>
    <col min="5123" max="5126" width="17.85546875" style="5" customWidth="1"/>
    <col min="5127" max="5127" width="4.42578125" style="5" customWidth="1"/>
    <col min="5128" max="5128" width="56" style="5" bestFit="1" customWidth="1"/>
    <col min="5129" max="5132" width="17.85546875" style="5" customWidth="1"/>
    <col min="5133" max="5133" width="9.140625" style="5"/>
    <col min="5134" max="5134" width="20.140625" style="5" customWidth="1"/>
    <col min="5135" max="5135" width="16" style="5" customWidth="1"/>
    <col min="5136" max="5376" width="9.140625" style="5"/>
    <col min="5377" max="5377" width="4.42578125" style="5" customWidth="1"/>
    <col min="5378" max="5378" width="55.140625" style="5" customWidth="1"/>
    <col min="5379" max="5382" width="17.85546875" style="5" customWidth="1"/>
    <col min="5383" max="5383" width="4.42578125" style="5" customWidth="1"/>
    <col min="5384" max="5384" width="56" style="5" bestFit="1" customWidth="1"/>
    <col min="5385" max="5388" width="17.85546875" style="5" customWidth="1"/>
    <col min="5389" max="5389" width="9.140625" style="5"/>
    <col min="5390" max="5390" width="20.140625" style="5" customWidth="1"/>
    <col min="5391" max="5391" width="16" style="5" customWidth="1"/>
    <col min="5392" max="5632" width="9.140625" style="5"/>
    <col min="5633" max="5633" width="4.42578125" style="5" customWidth="1"/>
    <col min="5634" max="5634" width="55.140625" style="5" customWidth="1"/>
    <col min="5635" max="5638" width="17.85546875" style="5" customWidth="1"/>
    <col min="5639" max="5639" width="4.42578125" style="5" customWidth="1"/>
    <col min="5640" max="5640" width="56" style="5" bestFit="1" customWidth="1"/>
    <col min="5641" max="5644" width="17.85546875" style="5" customWidth="1"/>
    <col min="5645" max="5645" width="9.140625" style="5"/>
    <col min="5646" max="5646" width="20.140625" style="5" customWidth="1"/>
    <col min="5647" max="5647" width="16" style="5" customWidth="1"/>
    <col min="5648" max="5888" width="9.140625" style="5"/>
    <col min="5889" max="5889" width="4.42578125" style="5" customWidth="1"/>
    <col min="5890" max="5890" width="55.140625" style="5" customWidth="1"/>
    <col min="5891" max="5894" width="17.85546875" style="5" customWidth="1"/>
    <col min="5895" max="5895" width="4.42578125" style="5" customWidth="1"/>
    <col min="5896" max="5896" width="56" style="5" bestFit="1" customWidth="1"/>
    <col min="5897" max="5900" width="17.85546875" style="5" customWidth="1"/>
    <col min="5901" max="5901" width="9.140625" style="5"/>
    <col min="5902" max="5902" width="20.140625" style="5" customWidth="1"/>
    <col min="5903" max="5903" width="16" style="5" customWidth="1"/>
    <col min="5904" max="6144" width="9.140625" style="5"/>
    <col min="6145" max="6145" width="4.42578125" style="5" customWidth="1"/>
    <col min="6146" max="6146" width="55.140625" style="5" customWidth="1"/>
    <col min="6147" max="6150" width="17.85546875" style="5" customWidth="1"/>
    <col min="6151" max="6151" width="4.42578125" style="5" customWidth="1"/>
    <col min="6152" max="6152" width="56" style="5" bestFit="1" customWidth="1"/>
    <col min="6153" max="6156" width="17.85546875" style="5" customWidth="1"/>
    <col min="6157" max="6157" width="9.140625" style="5"/>
    <col min="6158" max="6158" width="20.140625" style="5" customWidth="1"/>
    <col min="6159" max="6159" width="16" style="5" customWidth="1"/>
    <col min="6160" max="6400" width="9.140625" style="5"/>
    <col min="6401" max="6401" width="4.42578125" style="5" customWidth="1"/>
    <col min="6402" max="6402" width="55.140625" style="5" customWidth="1"/>
    <col min="6403" max="6406" width="17.85546875" style="5" customWidth="1"/>
    <col min="6407" max="6407" width="4.42578125" style="5" customWidth="1"/>
    <col min="6408" max="6408" width="56" style="5" bestFit="1" customWidth="1"/>
    <col min="6409" max="6412" width="17.85546875" style="5" customWidth="1"/>
    <col min="6413" max="6413" width="9.140625" style="5"/>
    <col min="6414" max="6414" width="20.140625" style="5" customWidth="1"/>
    <col min="6415" max="6415" width="16" style="5" customWidth="1"/>
    <col min="6416" max="6656" width="9.140625" style="5"/>
    <col min="6657" max="6657" width="4.42578125" style="5" customWidth="1"/>
    <col min="6658" max="6658" width="55.140625" style="5" customWidth="1"/>
    <col min="6659" max="6662" width="17.85546875" style="5" customWidth="1"/>
    <col min="6663" max="6663" width="4.42578125" style="5" customWidth="1"/>
    <col min="6664" max="6664" width="56" style="5" bestFit="1" customWidth="1"/>
    <col min="6665" max="6668" width="17.85546875" style="5" customWidth="1"/>
    <col min="6669" max="6669" width="9.140625" style="5"/>
    <col min="6670" max="6670" width="20.140625" style="5" customWidth="1"/>
    <col min="6671" max="6671" width="16" style="5" customWidth="1"/>
    <col min="6672" max="6912" width="9.140625" style="5"/>
    <col min="6913" max="6913" width="4.42578125" style="5" customWidth="1"/>
    <col min="6914" max="6914" width="55.140625" style="5" customWidth="1"/>
    <col min="6915" max="6918" width="17.85546875" style="5" customWidth="1"/>
    <col min="6919" max="6919" width="4.42578125" style="5" customWidth="1"/>
    <col min="6920" max="6920" width="56" style="5" bestFit="1" customWidth="1"/>
    <col min="6921" max="6924" width="17.85546875" style="5" customWidth="1"/>
    <col min="6925" max="6925" width="9.140625" style="5"/>
    <col min="6926" max="6926" width="20.140625" style="5" customWidth="1"/>
    <col min="6927" max="6927" width="16" style="5" customWidth="1"/>
    <col min="6928" max="7168" width="9.140625" style="5"/>
    <col min="7169" max="7169" width="4.42578125" style="5" customWidth="1"/>
    <col min="7170" max="7170" width="55.140625" style="5" customWidth="1"/>
    <col min="7171" max="7174" width="17.85546875" style="5" customWidth="1"/>
    <col min="7175" max="7175" width="4.42578125" style="5" customWidth="1"/>
    <col min="7176" max="7176" width="56" style="5" bestFit="1" customWidth="1"/>
    <col min="7177" max="7180" width="17.85546875" style="5" customWidth="1"/>
    <col min="7181" max="7181" width="9.140625" style="5"/>
    <col min="7182" max="7182" width="20.140625" style="5" customWidth="1"/>
    <col min="7183" max="7183" width="16" style="5" customWidth="1"/>
    <col min="7184" max="7424" width="9.140625" style="5"/>
    <col min="7425" max="7425" width="4.42578125" style="5" customWidth="1"/>
    <col min="7426" max="7426" width="55.140625" style="5" customWidth="1"/>
    <col min="7427" max="7430" width="17.85546875" style="5" customWidth="1"/>
    <col min="7431" max="7431" width="4.42578125" style="5" customWidth="1"/>
    <col min="7432" max="7432" width="56" style="5" bestFit="1" customWidth="1"/>
    <col min="7433" max="7436" width="17.85546875" style="5" customWidth="1"/>
    <col min="7437" max="7437" width="9.140625" style="5"/>
    <col min="7438" max="7438" width="20.140625" style="5" customWidth="1"/>
    <col min="7439" max="7439" width="16" style="5" customWidth="1"/>
    <col min="7440" max="7680" width="9.140625" style="5"/>
    <col min="7681" max="7681" width="4.42578125" style="5" customWidth="1"/>
    <col min="7682" max="7682" width="55.140625" style="5" customWidth="1"/>
    <col min="7683" max="7686" width="17.85546875" style="5" customWidth="1"/>
    <col min="7687" max="7687" width="4.42578125" style="5" customWidth="1"/>
    <col min="7688" max="7688" width="56" style="5" bestFit="1" customWidth="1"/>
    <col min="7689" max="7692" width="17.85546875" style="5" customWidth="1"/>
    <col min="7693" max="7693" width="9.140625" style="5"/>
    <col min="7694" max="7694" width="20.140625" style="5" customWidth="1"/>
    <col min="7695" max="7695" width="16" style="5" customWidth="1"/>
    <col min="7696" max="7936" width="9.140625" style="5"/>
    <col min="7937" max="7937" width="4.42578125" style="5" customWidth="1"/>
    <col min="7938" max="7938" width="55.140625" style="5" customWidth="1"/>
    <col min="7939" max="7942" width="17.85546875" style="5" customWidth="1"/>
    <col min="7943" max="7943" width="4.42578125" style="5" customWidth="1"/>
    <col min="7944" max="7944" width="56" style="5" bestFit="1" customWidth="1"/>
    <col min="7945" max="7948" width="17.85546875" style="5" customWidth="1"/>
    <col min="7949" max="7949" width="9.140625" style="5"/>
    <col min="7950" max="7950" width="20.140625" style="5" customWidth="1"/>
    <col min="7951" max="7951" width="16" style="5" customWidth="1"/>
    <col min="7952" max="8192" width="9.140625" style="5"/>
    <col min="8193" max="8193" width="4.42578125" style="5" customWidth="1"/>
    <col min="8194" max="8194" width="55.140625" style="5" customWidth="1"/>
    <col min="8195" max="8198" width="17.85546875" style="5" customWidth="1"/>
    <col min="8199" max="8199" width="4.42578125" style="5" customWidth="1"/>
    <col min="8200" max="8200" width="56" style="5" bestFit="1" customWidth="1"/>
    <col min="8201" max="8204" width="17.85546875" style="5" customWidth="1"/>
    <col min="8205" max="8205" width="9.140625" style="5"/>
    <col min="8206" max="8206" width="20.140625" style="5" customWidth="1"/>
    <col min="8207" max="8207" width="16" style="5" customWidth="1"/>
    <col min="8208" max="8448" width="9.140625" style="5"/>
    <col min="8449" max="8449" width="4.42578125" style="5" customWidth="1"/>
    <col min="8450" max="8450" width="55.140625" style="5" customWidth="1"/>
    <col min="8451" max="8454" width="17.85546875" style="5" customWidth="1"/>
    <col min="8455" max="8455" width="4.42578125" style="5" customWidth="1"/>
    <col min="8456" max="8456" width="56" style="5" bestFit="1" customWidth="1"/>
    <col min="8457" max="8460" width="17.85546875" style="5" customWidth="1"/>
    <col min="8461" max="8461" width="9.140625" style="5"/>
    <col min="8462" max="8462" width="20.140625" style="5" customWidth="1"/>
    <col min="8463" max="8463" width="16" style="5" customWidth="1"/>
    <col min="8464" max="8704" width="9.140625" style="5"/>
    <col min="8705" max="8705" width="4.42578125" style="5" customWidth="1"/>
    <col min="8706" max="8706" width="55.140625" style="5" customWidth="1"/>
    <col min="8707" max="8710" width="17.85546875" style="5" customWidth="1"/>
    <col min="8711" max="8711" width="4.42578125" style="5" customWidth="1"/>
    <col min="8712" max="8712" width="56" style="5" bestFit="1" customWidth="1"/>
    <col min="8713" max="8716" width="17.85546875" style="5" customWidth="1"/>
    <col min="8717" max="8717" width="9.140625" style="5"/>
    <col min="8718" max="8718" width="20.140625" style="5" customWidth="1"/>
    <col min="8719" max="8719" width="16" style="5" customWidth="1"/>
    <col min="8720" max="8960" width="9.140625" style="5"/>
    <col min="8961" max="8961" width="4.42578125" style="5" customWidth="1"/>
    <col min="8962" max="8962" width="55.140625" style="5" customWidth="1"/>
    <col min="8963" max="8966" width="17.85546875" style="5" customWidth="1"/>
    <col min="8967" max="8967" width="4.42578125" style="5" customWidth="1"/>
    <col min="8968" max="8968" width="56" style="5" bestFit="1" customWidth="1"/>
    <col min="8969" max="8972" width="17.85546875" style="5" customWidth="1"/>
    <col min="8973" max="8973" width="9.140625" style="5"/>
    <col min="8974" max="8974" width="20.140625" style="5" customWidth="1"/>
    <col min="8975" max="8975" width="16" style="5" customWidth="1"/>
    <col min="8976" max="9216" width="9.140625" style="5"/>
    <col min="9217" max="9217" width="4.42578125" style="5" customWidth="1"/>
    <col min="9218" max="9218" width="55.140625" style="5" customWidth="1"/>
    <col min="9219" max="9222" width="17.85546875" style="5" customWidth="1"/>
    <col min="9223" max="9223" width="4.42578125" style="5" customWidth="1"/>
    <col min="9224" max="9224" width="56" style="5" bestFit="1" customWidth="1"/>
    <col min="9225" max="9228" width="17.85546875" style="5" customWidth="1"/>
    <col min="9229" max="9229" width="9.140625" style="5"/>
    <col min="9230" max="9230" width="20.140625" style="5" customWidth="1"/>
    <col min="9231" max="9231" width="16" style="5" customWidth="1"/>
    <col min="9232" max="9472" width="9.140625" style="5"/>
    <col min="9473" max="9473" width="4.42578125" style="5" customWidth="1"/>
    <col min="9474" max="9474" width="55.140625" style="5" customWidth="1"/>
    <col min="9475" max="9478" width="17.85546875" style="5" customWidth="1"/>
    <col min="9479" max="9479" width="4.42578125" style="5" customWidth="1"/>
    <col min="9480" max="9480" width="56" style="5" bestFit="1" customWidth="1"/>
    <col min="9481" max="9484" width="17.85546875" style="5" customWidth="1"/>
    <col min="9485" max="9485" width="9.140625" style="5"/>
    <col min="9486" max="9486" width="20.140625" style="5" customWidth="1"/>
    <col min="9487" max="9487" width="16" style="5" customWidth="1"/>
    <col min="9488" max="9728" width="9.140625" style="5"/>
    <col min="9729" max="9729" width="4.42578125" style="5" customWidth="1"/>
    <col min="9730" max="9730" width="55.140625" style="5" customWidth="1"/>
    <col min="9731" max="9734" width="17.85546875" style="5" customWidth="1"/>
    <col min="9735" max="9735" width="4.42578125" style="5" customWidth="1"/>
    <col min="9736" max="9736" width="56" style="5" bestFit="1" customWidth="1"/>
    <col min="9737" max="9740" width="17.85546875" style="5" customWidth="1"/>
    <col min="9741" max="9741" width="9.140625" style="5"/>
    <col min="9742" max="9742" width="20.140625" style="5" customWidth="1"/>
    <col min="9743" max="9743" width="16" style="5" customWidth="1"/>
    <col min="9744" max="9984" width="9.140625" style="5"/>
    <col min="9985" max="9985" width="4.42578125" style="5" customWidth="1"/>
    <col min="9986" max="9986" width="55.140625" style="5" customWidth="1"/>
    <col min="9987" max="9990" width="17.85546875" style="5" customWidth="1"/>
    <col min="9991" max="9991" width="4.42578125" style="5" customWidth="1"/>
    <col min="9992" max="9992" width="56" style="5" bestFit="1" customWidth="1"/>
    <col min="9993" max="9996" width="17.85546875" style="5" customWidth="1"/>
    <col min="9997" max="9997" width="9.140625" style="5"/>
    <col min="9998" max="9998" width="20.140625" style="5" customWidth="1"/>
    <col min="9999" max="9999" width="16" style="5" customWidth="1"/>
    <col min="10000" max="10240" width="9.140625" style="5"/>
    <col min="10241" max="10241" width="4.42578125" style="5" customWidth="1"/>
    <col min="10242" max="10242" width="55.140625" style="5" customWidth="1"/>
    <col min="10243" max="10246" width="17.85546875" style="5" customWidth="1"/>
    <col min="10247" max="10247" width="4.42578125" style="5" customWidth="1"/>
    <col min="10248" max="10248" width="56" style="5" bestFit="1" customWidth="1"/>
    <col min="10249" max="10252" width="17.85546875" style="5" customWidth="1"/>
    <col min="10253" max="10253" width="9.140625" style="5"/>
    <col min="10254" max="10254" width="20.140625" style="5" customWidth="1"/>
    <col min="10255" max="10255" width="16" style="5" customWidth="1"/>
    <col min="10256" max="10496" width="9.140625" style="5"/>
    <col min="10497" max="10497" width="4.42578125" style="5" customWidth="1"/>
    <col min="10498" max="10498" width="55.140625" style="5" customWidth="1"/>
    <col min="10499" max="10502" width="17.85546875" style="5" customWidth="1"/>
    <col min="10503" max="10503" width="4.42578125" style="5" customWidth="1"/>
    <col min="10504" max="10504" width="56" style="5" bestFit="1" customWidth="1"/>
    <col min="10505" max="10508" width="17.85546875" style="5" customWidth="1"/>
    <col min="10509" max="10509" width="9.140625" style="5"/>
    <col min="10510" max="10510" width="20.140625" style="5" customWidth="1"/>
    <col min="10511" max="10511" width="16" style="5" customWidth="1"/>
    <col min="10512" max="10752" width="9.140625" style="5"/>
    <col min="10753" max="10753" width="4.42578125" style="5" customWidth="1"/>
    <col min="10754" max="10754" width="55.140625" style="5" customWidth="1"/>
    <col min="10755" max="10758" width="17.85546875" style="5" customWidth="1"/>
    <col min="10759" max="10759" width="4.42578125" style="5" customWidth="1"/>
    <col min="10760" max="10760" width="56" style="5" bestFit="1" customWidth="1"/>
    <col min="10761" max="10764" width="17.85546875" style="5" customWidth="1"/>
    <col min="10765" max="10765" width="9.140625" style="5"/>
    <col min="10766" max="10766" width="20.140625" style="5" customWidth="1"/>
    <col min="10767" max="10767" width="16" style="5" customWidth="1"/>
    <col min="10768" max="11008" width="9.140625" style="5"/>
    <col min="11009" max="11009" width="4.42578125" style="5" customWidth="1"/>
    <col min="11010" max="11010" width="55.140625" style="5" customWidth="1"/>
    <col min="11011" max="11014" width="17.85546875" style="5" customWidth="1"/>
    <col min="11015" max="11015" width="4.42578125" style="5" customWidth="1"/>
    <col min="11016" max="11016" width="56" style="5" bestFit="1" customWidth="1"/>
    <col min="11017" max="11020" width="17.85546875" style="5" customWidth="1"/>
    <col min="11021" max="11021" width="9.140625" style="5"/>
    <col min="11022" max="11022" width="20.140625" style="5" customWidth="1"/>
    <col min="11023" max="11023" width="16" style="5" customWidth="1"/>
    <col min="11024" max="11264" width="9.140625" style="5"/>
    <col min="11265" max="11265" width="4.42578125" style="5" customWidth="1"/>
    <col min="11266" max="11266" width="55.140625" style="5" customWidth="1"/>
    <col min="11267" max="11270" width="17.85546875" style="5" customWidth="1"/>
    <col min="11271" max="11271" width="4.42578125" style="5" customWidth="1"/>
    <col min="11272" max="11272" width="56" style="5" bestFit="1" customWidth="1"/>
    <col min="11273" max="11276" width="17.85546875" style="5" customWidth="1"/>
    <col min="11277" max="11277" width="9.140625" style="5"/>
    <col min="11278" max="11278" width="20.140625" style="5" customWidth="1"/>
    <col min="11279" max="11279" width="16" style="5" customWidth="1"/>
    <col min="11280" max="11520" width="9.140625" style="5"/>
    <col min="11521" max="11521" width="4.42578125" style="5" customWidth="1"/>
    <col min="11522" max="11522" width="55.140625" style="5" customWidth="1"/>
    <col min="11523" max="11526" width="17.85546875" style="5" customWidth="1"/>
    <col min="11527" max="11527" width="4.42578125" style="5" customWidth="1"/>
    <col min="11528" max="11528" width="56" style="5" bestFit="1" customWidth="1"/>
    <col min="11529" max="11532" width="17.85546875" style="5" customWidth="1"/>
    <col min="11533" max="11533" width="9.140625" style="5"/>
    <col min="11534" max="11534" width="20.140625" style="5" customWidth="1"/>
    <col min="11535" max="11535" width="16" style="5" customWidth="1"/>
    <col min="11536" max="11776" width="9.140625" style="5"/>
    <col min="11777" max="11777" width="4.42578125" style="5" customWidth="1"/>
    <col min="11778" max="11778" width="55.140625" style="5" customWidth="1"/>
    <col min="11779" max="11782" width="17.85546875" style="5" customWidth="1"/>
    <col min="11783" max="11783" width="4.42578125" style="5" customWidth="1"/>
    <col min="11784" max="11784" width="56" style="5" bestFit="1" customWidth="1"/>
    <col min="11785" max="11788" width="17.85546875" style="5" customWidth="1"/>
    <col min="11789" max="11789" width="9.140625" style="5"/>
    <col min="11790" max="11790" width="20.140625" style="5" customWidth="1"/>
    <col min="11791" max="11791" width="16" style="5" customWidth="1"/>
    <col min="11792" max="12032" width="9.140625" style="5"/>
    <col min="12033" max="12033" width="4.42578125" style="5" customWidth="1"/>
    <col min="12034" max="12034" width="55.140625" style="5" customWidth="1"/>
    <col min="12035" max="12038" width="17.85546875" style="5" customWidth="1"/>
    <col min="12039" max="12039" width="4.42578125" style="5" customWidth="1"/>
    <col min="12040" max="12040" width="56" style="5" bestFit="1" customWidth="1"/>
    <col min="12041" max="12044" width="17.85546875" style="5" customWidth="1"/>
    <col min="12045" max="12045" width="9.140625" style="5"/>
    <col min="12046" max="12046" width="20.140625" style="5" customWidth="1"/>
    <col min="12047" max="12047" width="16" style="5" customWidth="1"/>
    <col min="12048" max="12288" width="9.140625" style="5"/>
    <col min="12289" max="12289" width="4.42578125" style="5" customWidth="1"/>
    <col min="12290" max="12290" width="55.140625" style="5" customWidth="1"/>
    <col min="12291" max="12294" width="17.85546875" style="5" customWidth="1"/>
    <col min="12295" max="12295" width="4.42578125" style="5" customWidth="1"/>
    <col min="12296" max="12296" width="56" style="5" bestFit="1" customWidth="1"/>
    <col min="12297" max="12300" width="17.85546875" style="5" customWidth="1"/>
    <col min="12301" max="12301" width="9.140625" style="5"/>
    <col min="12302" max="12302" width="20.140625" style="5" customWidth="1"/>
    <col min="12303" max="12303" width="16" style="5" customWidth="1"/>
    <col min="12304" max="12544" width="9.140625" style="5"/>
    <col min="12545" max="12545" width="4.42578125" style="5" customWidth="1"/>
    <col min="12546" max="12546" width="55.140625" style="5" customWidth="1"/>
    <col min="12547" max="12550" width="17.85546875" style="5" customWidth="1"/>
    <col min="12551" max="12551" width="4.42578125" style="5" customWidth="1"/>
    <col min="12552" max="12552" width="56" style="5" bestFit="1" customWidth="1"/>
    <col min="12553" max="12556" width="17.85546875" style="5" customWidth="1"/>
    <col min="12557" max="12557" width="9.140625" style="5"/>
    <col min="12558" max="12558" width="20.140625" style="5" customWidth="1"/>
    <col min="12559" max="12559" width="16" style="5" customWidth="1"/>
    <col min="12560" max="12800" width="9.140625" style="5"/>
    <col min="12801" max="12801" width="4.42578125" style="5" customWidth="1"/>
    <col min="12802" max="12802" width="55.140625" style="5" customWidth="1"/>
    <col min="12803" max="12806" width="17.85546875" style="5" customWidth="1"/>
    <col min="12807" max="12807" width="4.42578125" style="5" customWidth="1"/>
    <col min="12808" max="12808" width="56" style="5" bestFit="1" customWidth="1"/>
    <col min="12809" max="12812" width="17.85546875" style="5" customWidth="1"/>
    <col min="12813" max="12813" width="9.140625" style="5"/>
    <col min="12814" max="12814" width="20.140625" style="5" customWidth="1"/>
    <col min="12815" max="12815" width="16" style="5" customWidth="1"/>
    <col min="12816" max="13056" width="9.140625" style="5"/>
    <col min="13057" max="13057" width="4.42578125" style="5" customWidth="1"/>
    <col min="13058" max="13058" width="55.140625" style="5" customWidth="1"/>
    <col min="13059" max="13062" width="17.85546875" style="5" customWidth="1"/>
    <col min="13063" max="13063" width="4.42578125" style="5" customWidth="1"/>
    <col min="13064" max="13064" width="56" style="5" bestFit="1" customWidth="1"/>
    <col min="13065" max="13068" width="17.85546875" style="5" customWidth="1"/>
    <col min="13069" max="13069" width="9.140625" style="5"/>
    <col min="13070" max="13070" width="20.140625" style="5" customWidth="1"/>
    <col min="13071" max="13071" width="16" style="5" customWidth="1"/>
    <col min="13072" max="13312" width="9.140625" style="5"/>
    <col min="13313" max="13313" width="4.42578125" style="5" customWidth="1"/>
    <col min="13314" max="13314" width="55.140625" style="5" customWidth="1"/>
    <col min="13315" max="13318" width="17.85546875" style="5" customWidth="1"/>
    <col min="13319" max="13319" width="4.42578125" style="5" customWidth="1"/>
    <col min="13320" max="13320" width="56" style="5" bestFit="1" customWidth="1"/>
    <col min="13321" max="13324" width="17.85546875" style="5" customWidth="1"/>
    <col min="13325" max="13325" width="9.140625" style="5"/>
    <col min="13326" max="13326" width="20.140625" style="5" customWidth="1"/>
    <col min="13327" max="13327" width="16" style="5" customWidth="1"/>
    <col min="13328" max="13568" width="9.140625" style="5"/>
    <col min="13569" max="13569" width="4.42578125" style="5" customWidth="1"/>
    <col min="13570" max="13570" width="55.140625" style="5" customWidth="1"/>
    <col min="13571" max="13574" width="17.85546875" style="5" customWidth="1"/>
    <col min="13575" max="13575" width="4.42578125" style="5" customWidth="1"/>
    <col min="13576" max="13576" width="56" style="5" bestFit="1" customWidth="1"/>
    <col min="13577" max="13580" width="17.85546875" style="5" customWidth="1"/>
    <col min="13581" max="13581" width="9.140625" style="5"/>
    <col min="13582" max="13582" width="20.140625" style="5" customWidth="1"/>
    <col min="13583" max="13583" width="16" style="5" customWidth="1"/>
    <col min="13584" max="13824" width="9.140625" style="5"/>
    <col min="13825" max="13825" width="4.42578125" style="5" customWidth="1"/>
    <col min="13826" max="13826" width="55.140625" style="5" customWidth="1"/>
    <col min="13827" max="13830" width="17.85546875" style="5" customWidth="1"/>
    <col min="13831" max="13831" width="4.42578125" style="5" customWidth="1"/>
    <col min="13832" max="13832" width="56" style="5" bestFit="1" customWidth="1"/>
    <col min="13833" max="13836" width="17.85546875" style="5" customWidth="1"/>
    <col min="13837" max="13837" width="9.140625" style="5"/>
    <col min="13838" max="13838" width="20.140625" style="5" customWidth="1"/>
    <col min="13839" max="13839" width="16" style="5" customWidth="1"/>
    <col min="13840" max="14080" width="9.140625" style="5"/>
    <col min="14081" max="14081" width="4.42578125" style="5" customWidth="1"/>
    <col min="14082" max="14082" width="55.140625" style="5" customWidth="1"/>
    <col min="14083" max="14086" width="17.85546875" style="5" customWidth="1"/>
    <col min="14087" max="14087" width="4.42578125" style="5" customWidth="1"/>
    <col min="14088" max="14088" width="56" style="5" bestFit="1" customWidth="1"/>
    <col min="14089" max="14092" width="17.85546875" style="5" customWidth="1"/>
    <col min="14093" max="14093" width="9.140625" style="5"/>
    <col min="14094" max="14094" width="20.140625" style="5" customWidth="1"/>
    <col min="14095" max="14095" width="16" style="5" customWidth="1"/>
    <col min="14096" max="14336" width="9.140625" style="5"/>
    <col min="14337" max="14337" width="4.42578125" style="5" customWidth="1"/>
    <col min="14338" max="14338" width="55.140625" style="5" customWidth="1"/>
    <col min="14339" max="14342" width="17.85546875" style="5" customWidth="1"/>
    <col min="14343" max="14343" width="4.42578125" style="5" customWidth="1"/>
    <col min="14344" max="14344" width="56" style="5" bestFit="1" customWidth="1"/>
    <col min="14345" max="14348" width="17.85546875" style="5" customWidth="1"/>
    <col min="14349" max="14349" width="9.140625" style="5"/>
    <col min="14350" max="14350" width="20.140625" style="5" customWidth="1"/>
    <col min="14351" max="14351" width="16" style="5" customWidth="1"/>
    <col min="14352" max="14592" width="9.140625" style="5"/>
    <col min="14593" max="14593" width="4.42578125" style="5" customWidth="1"/>
    <col min="14594" max="14594" width="55.140625" style="5" customWidth="1"/>
    <col min="14595" max="14598" width="17.85546875" style="5" customWidth="1"/>
    <col min="14599" max="14599" width="4.42578125" style="5" customWidth="1"/>
    <col min="14600" max="14600" width="56" style="5" bestFit="1" customWidth="1"/>
    <col min="14601" max="14604" width="17.85546875" style="5" customWidth="1"/>
    <col min="14605" max="14605" width="9.140625" style="5"/>
    <col min="14606" max="14606" width="20.140625" style="5" customWidth="1"/>
    <col min="14607" max="14607" width="16" style="5" customWidth="1"/>
    <col min="14608" max="14848" width="9.140625" style="5"/>
    <col min="14849" max="14849" width="4.42578125" style="5" customWidth="1"/>
    <col min="14850" max="14850" width="55.140625" style="5" customWidth="1"/>
    <col min="14851" max="14854" width="17.85546875" style="5" customWidth="1"/>
    <col min="14855" max="14855" width="4.42578125" style="5" customWidth="1"/>
    <col min="14856" max="14856" width="56" style="5" bestFit="1" customWidth="1"/>
    <col min="14857" max="14860" width="17.85546875" style="5" customWidth="1"/>
    <col min="14861" max="14861" width="9.140625" style="5"/>
    <col min="14862" max="14862" width="20.140625" style="5" customWidth="1"/>
    <col min="14863" max="14863" width="16" style="5" customWidth="1"/>
    <col min="14864" max="15104" width="9.140625" style="5"/>
    <col min="15105" max="15105" width="4.42578125" style="5" customWidth="1"/>
    <col min="15106" max="15106" width="55.140625" style="5" customWidth="1"/>
    <col min="15107" max="15110" width="17.85546875" style="5" customWidth="1"/>
    <col min="15111" max="15111" width="4.42578125" style="5" customWidth="1"/>
    <col min="15112" max="15112" width="56" style="5" bestFit="1" customWidth="1"/>
    <col min="15113" max="15116" width="17.85546875" style="5" customWidth="1"/>
    <col min="15117" max="15117" width="9.140625" style="5"/>
    <col min="15118" max="15118" width="20.140625" style="5" customWidth="1"/>
    <col min="15119" max="15119" width="16" style="5" customWidth="1"/>
    <col min="15120" max="15360" width="9.140625" style="5"/>
    <col min="15361" max="15361" width="4.42578125" style="5" customWidth="1"/>
    <col min="15362" max="15362" width="55.140625" style="5" customWidth="1"/>
    <col min="15363" max="15366" width="17.85546875" style="5" customWidth="1"/>
    <col min="15367" max="15367" width="4.42578125" style="5" customWidth="1"/>
    <col min="15368" max="15368" width="56" style="5" bestFit="1" customWidth="1"/>
    <col min="15369" max="15372" width="17.85546875" style="5" customWidth="1"/>
    <col min="15373" max="15373" width="9.140625" style="5"/>
    <col min="15374" max="15374" width="20.140625" style="5" customWidth="1"/>
    <col min="15375" max="15375" width="16" style="5" customWidth="1"/>
    <col min="15376" max="15616" width="9.140625" style="5"/>
    <col min="15617" max="15617" width="4.42578125" style="5" customWidth="1"/>
    <col min="15618" max="15618" width="55.140625" style="5" customWidth="1"/>
    <col min="15619" max="15622" width="17.85546875" style="5" customWidth="1"/>
    <col min="15623" max="15623" width="4.42578125" style="5" customWidth="1"/>
    <col min="15624" max="15624" width="56" style="5" bestFit="1" customWidth="1"/>
    <col min="15625" max="15628" width="17.85546875" style="5" customWidth="1"/>
    <col min="15629" max="15629" width="9.140625" style="5"/>
    <col min="15630" max="15630" width="20.140625" style="5" customWidth="1"/>
    <col min="15631" max="15631" width="16" style="5" customWidth="1"/>
    <col min="15632" max="15872" width="9.140625" style="5"/>
    <col min="15873" max="15873" width="4.42578125" style="5" customWidth="1"/>
    <col min="15874" max="15874" width="55.140625" style="5" customWidth="1"/>
    <col min="15875" max="15878" width="17.85546875" style="5" customWidth="1"/>
    <col min="15879" max="15879" width="4.42578125" style="5" customWidth="1"/>
    <col min="15880" max="15880" width="56" style="5" bestFit="1" customWidth="1"/>
    <col min="15881" max="15884" width="17.85546875" style="5" customWidth="1"/>
    <col min="15885" max="15885" width="9.140625" style="5"/>
    <col min="15886" max="15886" width="20.140625" style="5" customWidth="1"/>
    <col min="15887" max="15887" width="16" style="5" customWidth="1"/>
    <col min="15888" max="16128" width="9.140625" style="5"/>
    <col min="16129" max="16129" width="4.42578125" style="5" customWidth="1"/>
    <col min="16130" max="16130" width="55.140625" style="5" customWidth="1"/>
    <col min="16131" max="16134" width="17.85546875" style="5" customWidth="1"/>
    <col min="16135" max="16135" width="4.42578125" style="5" customWidth="1"/>
    <col min="16136" max="16136" width="56" style="5" bestFit="1" customWidth="1"/>
    <col min="16137" max="16140" width="17.85546875" style="5" customWidth="1"/>
    <col min="16141" max="16141" width="9.140625" style="5"/>
    <col min="16142" max="16142" width="20.140625" style="5" customWidth="1"/>
    <col min="16143" max="16143" width="16" style="5" customWidth="1"/>
    <col min="16144" max="16384" width="9.140625" style="5"/>
  </cols>
  <sheetData>
    <row r="1" spans="1:14" ht="15.75" x14ac:dyDescent="0.25">
      <c r="A1" s="1"/>
      <c r="B1" s="2"/>
      <c r="C1" s="1"/>
      <c r="D1" s="1"/>
      <c r="E1" s="1"/>
      <c r="F1" s="1"/>
      <c r="G1" s="1"/>
      <c r="H1" s="3"/>
      <c r="I1" s="3"/>
      <c r="J1" s="3"/>
      <c r="K1" s="3"/>
      <c r="L1" s="4" t="s">
        <v>0</v>
      </c>
    </row>
    <row r="2" spans="1:14" x14ac:dyDescent="0.2">
      <c r="A2" s="3"/>
      <c r="C2" s="3"/>
      <c r="D2" s="3"/>
      <c r="E2" s="3"/>
      <c r="F2" s="3"/>
      <c r="G2" s="3"/>
      <c r="H2" s="3"/>
      <c r="I2" s="3"/>
      <c r="J2" s="3"/>
      <c r="K2" s="3"/>
      <c r="L2" s="6"/>
    </row>
    <row r="3" spans="1:14" ht="18.75" x14ac:dyDescent="0.3">
      <c r="B3" s="966" t="s">
        <v>661</v>
      </c>
      <c r="C3" s="966"/>
      <c r="D3" s="966"/>
      <c r="E3" s="966"/>
      <c r="F3" s="966"/>
      <c r="G3" s="966"/>
      <c r="H3" s="966"/>
      <c r="I3" s="966"/>
      <c r="J3" s="966"/>
      <c r="K3" s="966"/>
      <c r="L3" s="966"/>
    </row>
    <row r="4" spans="1:14" x14ac:dyDescent="0.2">
      <c r="B4" s="967" t="s">
        <v>1</v>
      </c>
      <c r="C4" s="967"/>
      <c r="D4" s="967"/>
      <c r="E4" s="967"/>
      <c r="F4" s="967"/>
      <c r="G4" s="967"/>
      <c r="H4" s="967"/>
      <c r="I4" s="967"/>
      <c r="J4" s="967"/>
      <c r="K4" s="967"/>
      <c r="L4" s="967"/>
    </row>
    <row r="5" spans="1:14" ht="13.5" thickBot="1" x14ac:dyDescent="0.25">
      <c r="H5" s="3"/>
      <c r="I5" s="3"/>
      <c r="J5" s="3"/>
      <c r="K5" s="3"/>
    </row>
    <row r="6" spans="1:14" s="11" customFormat="1" ht="61.15" customHeight="1" thickTop="1" thickBot="1" x14ac:dyDescent="0.3">
      <c r="A6" s="7"/>
      <c r="B6" s="8" t="s">
        <v>2</v>
      </c>
      <c r="C6" s="9" t="s">
        <v>659</v>
      </c>
      <c r="D6" s="9" t="s">
        <v>660</v>
      </c>
      <c r="E6" s="9" t="s">
        <v>3</v>
      </c>
      <c r="F6" s="9" t="s">
        <v>461</v>
      </c>
      <c r="G6" s="10"/>
      <c r="H6" s="8" t="s">
        <v>5</v>
      </c>
      <c r="I6" s="9" t="s">
        <v>659</v>
      </c>
      <c r="J6" s="9" t="s">
        <v>660</v>
      </c>
      <c r="K6" s="9" t="s">
        <v>3</v>
      </c>
      <c r="L6" s="775" t="s">
        <v>461</v>
      </c>
    </row>
    <row r="7" spans="1:14" s="18" customFormat="1" ht="22.15" customHeight="1" thickTop="1" x14ac:dyDescent="0.25">
      <c r="A7" s="12"/>
      <c r="B7" s="13" t="s">
        <v>6</v>
      </c>
      <c r="C7" s="550">
        <v>4027792579</v>
      </c>
      <c r="D7" s="15">
        <v>3985199697</v>
      </c>
      <c r="E7" s="14">
        <v>274055962</v>
      </c>
      <c r="F7" s="15">
        <f t="shared" ref="F7:F15" si="0">SUM(D7:E7)</f>
        <v>4259255659</v>
      </c>
      <c r="G7" s="14"/>
      <c r="H7" s="16" t="s">
        <v>7</v>
      </c>
      <c r="I7" s="17">
        <v>4578317408</v>
      </c>
      <c r="J7" s="17">
        <v>5152181939</v>
      </c>
      <c r="K7" s="17">
        <v>146211104</v>
      </c>
      <c r="L7" s="776">
        <f>SUM(J7:K7)</f>
        <v>5298393043</v>
      </c>
      <c r="N7" s="518"/>
    </row>
    <row r="8" spans="1:14" ht="22.15" customHeight="1" x14ac:dyDescent="0.25">
      <c r="A8" s="19"/>
      <c r="B8" s="20" t="s">
        <v>8</v>
      </c>
      <c r="C8" s="551">
        <v>54626768</v>
      </c>
      <c r="D8" s="15"/>
      <c r="E8" s="15">
        <v>287317058</v>
      </c>
      <c r="F8" s="15">
        <f>SUM(D8:E8)</f>
        <v>287317058</v>
      </c>
      <c r="G8" s="15"/>
      <c r="H8" s="21" t="s">
        <v>9</v>
      </c>
      <c r="I8" s="22">
        <v>588636275</v>
      </c>
      <c r="J8" s="22">
        <v>719077585</v>
      </c>
      <c r="K8" s="22">
        <v>35739726</v>
      </c>
      <c r="L8" s="777">
        <f t="shared" ref="L8:L13" si="1">SUM(J8:K8)</f>
        <v>754817311</v>
      </c>
    </row>
    <row r="9" spans="1:14" ht="22.15" customHeight="1" x14ac:dyDescent="0.25">
      <c r="A9" s="23"/>
      <c r="B9" s="20" t="s">
        <v>576</v>
      </c>
      <c r="C9" s="551">
        <v>69834753</v>
      </c>
      <c r="D9" s="15">
        <v>63156932</v>
      </c>
      <c r="E9" s="15">
        <v>162743423</v>
      </c>
      <c r="F9" s="15">
        <f t="shared" si="0"/>
        <v>225900355</v>
      </c>
      <c r="G9" s="24"/>
      <c r="H9" s="25" t="s">
        <v>10</v>
      </c>
      <c r="I9" s="22">
        <v>4661563826</v>
      </c>
      <c r="J9" s="22">
        <v>5952095568</v>
      </c>
      <c r="K9" s="22">
        <v>322223799</v>
      </c>
      <c r="L9" s="777">
        <f t="shared" si="1"/>
        <v>6274319367</v>
      </c>
    </row>
    <row r="10" spans="1:14" ht="30" x14ac:dyDescent="0.25">
      <c r="A10" s="19"/>
      <c r="B10" s="20" t="s">
        <v>577</v>
      </c>
      <c r="C10" s="551">
        <v>1735950700</v>
      </c>
      <c r="D10" s="15">
        <v>1793544000</v>
      </c>
      <c r="E10" s="24"/>
      <c r="F10" s="15">
        <f t="shared" si="0"/>
        <v>1793544000</v>
      </c>
      <c r="G10" s="15"/>
      <c r="H10" s="21" t="s">
        <v>11</v>
      </c>
      <c r="I10" s="22">
        <v>4885352</v>
      </c>
      <c r="J10" s="22">
        <v>11300000</v>
      </c>
      <c r="K10" s="22">
        <v>-907990</v>
      </c>
      <c r="L10" s="777">
        <f t="shared" si="1"/>
        <v>10392010</v>
      </c>
    </row>
    <row r="11" spans="1:14" ht="34.5" customHeight="1" x14ac:dyDescent="0.25">
      <c r="A11" s="19"/>
      <c r="B11" s="26" t="s">
        <v>15</v>
      </c>
      <c r="C11" s="552">
        <v>6537615663</v>
      </c>
      <c r="D11" s="15">
        <v>5663800000</v>
      </c>
      <c r="E11" s="28"/>
      <c r="F11" s="15">
        <f t="shared" si="0"/>
        <v>5663800000</v>
      </c>
      <c r="G11" s="15"/>
      <c r="H11" s="25" t="s">
        <v>579</v>
      </c>
      <c r="I11" s="22">
        <v>54626768</v>
      </c>
      <c r="J11" s="22">
        <v>1395483611</v>
      </c>
      <c r="K11" s="22">
        <v>-1310306715</v>
      </c>
      <c r="L11" s="777">
        <f t="shared" si="1"/>
        <v>85176896</v>
      </c>
    </row>
    <row r="12" spans="1:14" ht="28.5" customHeight="1" x14ac:dyDescent="0.25">
      <c r="A12" s="19"/>
      <c r="B12" s="26" t="s">
        <v>16</v>
      </c>
      <c r="C12" s="552">
        <v>1697897070</v>
      </c>
      <c r="D12" s="15">
        <v>1145396068</v>
      </c>
      <c r="E12" s="28">
        <v>6350000</v>
      </c>
      <c r="F12" s="15">
        <f t="shared" si="0"/>
        <v>1151746068</v>
      </c>
      <c r="G12" s="15"/>
      <c r="H12" s="29" t="s">
        <v>580</v>
      </c>
      <c r="I12" s="22">
        <v>1567904422</v>
      </c>
      <c r="J12" s="22"/>
      <c r="K12" s="22">
        <v>1395483611</v>
      </c>
      <c r="L12" s="777">
        <f t="shared" si="1"/>
        <v>1395483611</v>
      </c>
    </row>
    <row r="13" spans="1:14" ht="22.15" customHeight="1" x14ac:dyDescent="0.25">
      <c r="A13" s="19"/>
      <c r="B13" s="20" t="s">
        <v>17</v>
      </c>
      <c r="C13" s="551">
        <v>1095375</v>
      </c>
      <c r="D13" s="24"/>
      <c r="E13" s="24"/>
      <c r="F13" s="24">
        <f t="shared" ref="F13" si="2">SUM(D13:E13)</f>
        <v>0</v>
      </c>
      <c r="G13" s="15"/>
      <c r="H13" s="916" t="s">
        <v>14</v>
      </c>
      <c r="I13" s="917">
        <v>252984182</v>
      </c>
      <c r="J13" s="553">
        <v>551313057</v>
      </c>
      <c r="K13" s="917">
        <v>-287052058</v>
      </c>
      <c r="L13" s="918">
        <f t="shared" si="1"/>
        <v>264260999</v>
      </c>
    </row>
    <row r="14" spans="1:14" ht="31.5" x14ac:dyDescent="0.25">
      <c r="A14" s="19"/>
      <c r="B14" s="20" t="s">
        <v>13</v>
      </c>
      <c r="C14" s="551"/>
      <c r="D14" s="24"/>
      <c r="E14" s="24"/>
      <c r="F14" s="24">
        <f t="shared" si="0"/>
        <v>0</v>
      </c>
      <c r="G14" s="15"/>
      <c r="H14" s="916" t="s">
        <v>781</v>
      </c>
      <c r="I14" s="27"/>
      <c r="J14" s="27"/>
      <c r="K14" s="553">
        <v>289346303</v>
      </c>
      <c r="L14" s="918">
        <f>SUM(J14:K14)</f>
        <v>289346303</v>
      </c>
    </row>
    <row r="15" spans="1:14" ht="30" x14ac:dyDescent="0.25">
      <c r="A15" s="19"/>
      <c r="B15" s="20" t="s">
        <v>12</v>
      </c>
      <c r="C15" s="551"/>
      <c r="D15" s="24"/>
      <c r="E15" s="24"/>
      <c r="F15" s="24">
        <f t="shared" si="0"/>
        <v>0</v>
      </c>
      <c r="G15" s="15"/>
      <c r="H15" s="25" t="s">
        <v>581</v>
      </c>
      <c r="I15" s="22">
        <v>155000000</v>
      </c>
      <c r="J15" s="22">
        <v>157300000</v>
      </c>
      <c r="K15" s="22"/>
      <c r="L15" s="777">
        <f>SUM(J15:K15)</f>
        <v>157300000</v>
      </c>
    </row>
    <row r="16" spans="1:14" ht="22.15" customHeight="1" x14ac:dyDescent="0.25">
      <c r="A16" s="19"/>
      <c r="B16" s="30"/>
      <c r="C16" s="15"/>
      <c r="D16" s="15"/>
      <c r="E16" s="15"/>
      <c r="F16" s="15"/>
      <c r="G16" s="15"/>
      <c r="H16" s="21" t="s">
        <v>18</v>
      </c>
      <c r="I16" s="22"/>
      <c r="J16" s="22">
        <v>35000000</v>
      </c>
      <c r="K16" s="22">
        <v>197455000</v>
      </c>
      <c r="L16" s="777">
        <f>SUM(J16:K16)</f>
        <v>232455000</v>
      </c>
    </row>
    <row r="17" spans="1:15" ht="22.15" customHeight="1" x14ac:dyDescent="0.25">
      <c r="A17" s="19"/>
      <c r="B17" s="30"/>
      <c r="C17" s="15"/>
      <c r="D17" s="15"/>
      <c r="E17" s="15"/>
      <c r="F17" s="15"/>
      <c r="G17" s="15"/>
      <c r="H17" s="21" t="s">
        <v>19</v>
      </c>
      <c r="I17" s="22"/>
      <c r="J17" s="22">
        <v>276300000</v>
      </c>
      <c r="K17" s="22">
        <v>275474829</v>
      </c>
      <c r="L17" s="777">
        <f>SUM(J17:K17)</f>
        <v>551774829</v>
      </c>
    </row>
    <row r="18" spans="1:15" s="37" customFormat="1" ht="22.15" customHeight="1" x14ac:dyDescent="0.2">
      <c r="A18" s="31" t="s">
        <v>20</v>
      </c>
      <c r="B18" s="32" t="s">
        <v>21</v>
      </c>
      <c r="C18" s="33">
        <f>SUM(C7:C15)</f>
        <v>14124812908</v>
      </c>
      <c r="D18" s="33">
        <f>SUM(D7:D15)</f>
        <v>12651096697</v>
      </c>
      <c r="E18" s="33">
        <f>SUM(E7:E15)</f>
        <v>730466443</v>
      </c>
      <c r="F18" s="33">
        <f>SUM(F7:F15)</f>
        <v>13381563140</v>
      </c>
      <c r="G18" s="33" t="s">
        <v>20</v>
      </c>
      <c r="H18" s="32" t="s">
        <v>22</v>
      </c>
      <c r="I18" s="34">
        <f>SUM(I7:I17)</f>
        <v>11863918233</v>
      </c>
      <c r="J18" s="34">
        <f>SUM(J7:J17)</f>
        <v>14250051760</v>
      </c>
      <c r="K18" s="34">
        <f>SUM(K7:K17)</f>
        <v>1063667609</v>
      </c>
      <c r="L18" s="778">
        <f>SUM(L7:L17)</f>
        <v>15313719369</v>
      </c>
      <c r="M18" s="35"/>
      <c r="N18" s="36"/>
      <c r="O18" s="35"/>
    </row>
    <row r="19" spans="1:15" s="37" customFormat="1" ht="22.15" customHeight="1" x14ac:dyDescent="0.2">
      <c r="A19" s="31"/>
      <c r="B19" s="32" t="s">
        <v>23</v>
      </c>
      <c r="C19" s="33">
        <f>+C18-I18</f>
        <v>2260894675</v>
      </c>
      <c r="D19" s="33">
        <f>D18-J18</f>
        <v>-1598955063</v>
      </c>
      <c r="E19" s="33">
        <f>+E18-K18</f>
        <v>-333201166</v>
      </c>
      <c r="F19" s="33">
        <f>+F18-L18</f>
        <v>-1932156229</v>
      </c>
      <c r="G19" s="33"/>
      <c r="H19" s="32"/>
      <c r="I19" s="34"/>
      <c r="J19" s="34"/>
      <c r="K19" s="32"/>
      <c r="L19" s="778"/>
      <c r="M19" s="35"/>
    </row>
    <row r="20" spans="1:15" s="37" customFormat="1" ht="22.15" customHeight="1" x14ac:dyDescent="0.2">
      <c r="A20" s="31"/>
      <c r="B20" s="32"/>
      <c r="C20" s="33"/>
      <c r="D20" s="33"/>
      <c r="E20" s="33"/>
      <c r="F20" s="33"/>
      <c r="G20" s="33"/>
      <c r="H20" s="32"/>
      <c r="I20" s="34"/>
      <c r="J20" s="34"/>
      <c r="K20" s="32"/>
      <c r="L20" s="778"/>
      <c r="M20" s="35"/>
    </row>
    <row r="21" spans="1:15" s="37" customFormat="1" ht="22.15" customHeight="1" x14ac:dyDescent="0.25">
      <c r="A21" s="31"/>
      <c r="B21" s="55" t="s">
        <v>651</v>
      </c>
      <c r="C21" s="43">
        <v>35053975</v>
      </c>
      <c r="D21" s="33"/>
      <c r="E21" s="43"/>
      <c r="F21" s="919">
        <f t="shared" ref="F21:F26" si="3">SUM(D21:E21)</f>
        <v>0</v>
      </c>
      <c r="G21" s="33"/>
      <c r="H21" s="32"/>
      <c r="I21" s="34"/>
      <c r="J21" s="34"/>
      <c r="K21" s="32"/>
      <c r="L21" s="778"/>
      <c r="M21" s="35"/>
    </row>
    <row r="22" spans="1:15" ht="22.15" customHeight="1" x14ac:dyDescent="0.25">
      <c r="A22" s="38"/>
      <c r="B22" s="39" t="s">
        <v>24</v>
      </c>
      <c r="C22" s="40">
        <v>4237224</v>
      </c>
      <c r="D22" s="40">
        <v>1078903</v>
      </c>
      <c r="E22" s="40"/>
      <c r="F22" s="40">
        <f t="shared" si="3"/>
        <v>1078903</v>
      </c>
      <c r="G22" s="41"/>
      <c r="H22" s="30" t="s">
        <v>25</v>
      </c>
      <c r="I22" s="15">
        <v>746417161</v>
      </c>
      <c r="J22" s="22">
        <v>4412454400</v>
      </c>
      <c r="K22" s="22">
        <v>28974313</v>
      </c>
      <c r="L22" s="777">
        <f t="shared" ref="L22:L24" si="4">SUM(J22:K22)</f>
        <v>4441428713</v>
      </c>
    </row>
    <row r="23" spans="1:15" ht="22.15" customHeight="1" x14ac:dyDescent="0.25">
      <c r="A23" s="42"/>
      <c r="B23" s="39" t="s">
        <v>26</v>
      </c>
      <c r="C23" s="40">
        <v>58990000</v>
      </c>
      <c r="D23" s="40"/>
      <c r="E23" s="40"/>
      <c r="F23" s="741">
        <f t="shared" si="3"/>
        <v>0</v>
      </c>
      <c r="G23" s="43"/>
      <c r="H23" s="30" t="s">
        <v>27</v>
      </c>
      <c r="I23" s="15">
        <v>178597686</v>
      </c>
      <c r="J23" s="22">
        <v>332904400</v>
      </c>
      <c r="K23" s="22">
        <v>59043389</v>
      </c>
      <c r="L23" s="777">
        <f t="shared" si="4"/>
        <v>391947789</v>
      </c>
    </row>
    <row r="24" spans="1:15" ht="22.15" customHeight="1" x14ac:dyDescent="0.25">
      <c r="A24" s="44"/>
      <c r="B24" s="30" t="s">
        <v>578</v>
      </c>
      <c r="C24" s="40">
        <v>7316748</v>
      </c>
      <c r="D24" s="27"/>
      <c r="E24" s="40"/>
      <c r="F24" s="741">
        <f t="shared" si="3"/>
        <v>0</v>
      </c>
      <c r="G24" s="45"/>
      <c r="H24" s="46" t="s">
        <v>29</v>
      </c>
      <c r="I24" s="15">
        <v>266846616</v>
      </c>
      <c r="J24" s="15">
        <v>115000500</v>
      </c>
      <c r="K24" s="22">
        <v>3020688</v>
      </c>
      <c r="L24" s="777">
        <f t="shared" si="4"/>
        <v>118021188</v>
      </c>
    </row>
    <row r="25" spans="1:15" ht="22.15" customHeight="1" x14ac:dyDescent="0.25">
      <c r="A25" s="47"/>
      <c r="B25" s="30" t="s">
        <v>28</v>
      </c>
      <c r="C25" s="40">
        <v>121662295</v>
      </c>
      <c r="D25" s="40"/>
      <c r="E25" s="40">
        <v>2000000</v>
      </c>
      <c r="F25" s="40">
        <f t="shared" si="3"/>
        <v>2000000</v>
      </c>
      <c r="G25" s="48"/>
      <c r="H25" s="30" t="s">
        <v>31</v>
      </c>
      <c r="I25" s="15"/>
      <c r="J25" s="22">
        <v>360521142</v>
      </c>
      <c r="K25" s="22">
        <v>633241202</v>
      </c>
      <c r="L25" s="777">
        <f>SUM(J25:K25)</f>
        <v>993762344</v>
      </c>
    </row>
    <row r="26" spans="1:15" ht="22.15" customHeight="1" x14ac:dyDescent="0.25">
      <c r="A26" s="47"/>
      <c r="B26" s="30" t="s">
        <v>30</v>
      </c>
      <c r="C26" s="40">
        <v>52542763</v>
      </c>
      <c r="D26" s="40">
        <v>32000000</v>
      </c>
      <c r="E26" s="40">
        <v>230668570</v>
      </c>
      <c r="F26" s="40">
        <f t="shared" si="3"/>
        <v>262668570</v>
      </c>
      <c r="G26" s="48"/>
      <c r="H26" s="46"/>
      <c r="I26" s="15"/>
      <c r="J26" s="22"/>
      <c r="K26" s="22"/>
      <c r="L26" s="777"/>
    </row>
    <row r="27" spans="1:15" ht="22.15" customHeight="1" x14ac:dyDescent="0.25">
      <c r="A27" s="49"/>
      <c r="B27" s="20"/>
      <c r="C27" s="50"/>
      <c r="D27" s="50"/>
      <c r="E27" s="50"/>
      <c r="F27" s="50"/>
      <c r="G27" s="50"/>
      <c r="H27" s="46"/>
      <c r="I27" s="15"/>
      <c r="J27" s="22"/>
      <c r="K27" s="22"/>
      <c r="L27" s="777"/>
    </row>
    <row r="28" spans="1:15" s="51" customFormat="1" ht="22.15" customHeight="1" x14ac:dyDescent="0.2">
      <c r="A28" s="31" t="s">
        <v>32</v>
      </c>
      <c r="B28" s="32" t="s">
        <v>33</v>
      </c>
      <c r="C28" s="33">
        <f>SUM(C21:C27)</f>
        <v>279803005</v>
      </c>
      <c r="D28" s="33">
        <f t="shared" ref="D28:F28" si="5">SUM(D21:D27)</f>
        <v>33078903</v>
      </c>
      <c r="E28" s="33">
        <f t="shared" si="5"/>
        <v>232668570</v>
      </c>
      <c r="F28" s="33">
        <f t="shared" si="5"/>
        <v>265747473</v>
      </c>
      <c r="G28" s="33" t="s">
        <v>32</v>
      </c>
      <c r="H28" s="32" t="s">
        <v>34</v>
      </c>
      <c r="I28" s="34">
        <f>SUM(I22:I26)</f>
        <v>1191861463</v>
      </c>
      <c r="J28" s="34">
        <f>SUM(J22:J26)</f>
        <v>5220880442</v>
      </c>
      <c r="K28" s="34">
        <f>SUM(K22:K26)</f>
        <v>724279592</v>
      </c>
      <c r="L28" s="778">
        <f>SUM(L22:L26)</f>
        <v>5945160034</v>
      </c>
    </row>
    <row r="29" spans="1:15" ht="22.15" customHeight="1" x14ac:dyDescent="0.25">
      <c r="A29" s="31"/>
      <c r="B29" s="52" t="s">
        <v>35</v>
      </c>
      <c r="C29" s="33">
        <f>+C28-I28</f>
        <v>-912058458</v>
      </c>
      <c r="D29" s="33">
        <f>+D28-J28</f>
        <v>-5187801539</v>
      </c>
      <c r="E29" s="33">
        <f>+E28-K28</f>
        <v>-491611022</v>
      </c>
      <c r="F29" s="33">
        <f>+F28-L28</f>
        <v>-5679412561</v>
      </c>
      <c r="G29" s="33"/>
      <c r="H29" s="32"/>
      <c r="I29" s="53"/>
      <c r="J29" s="53"/>
      <c r="K29" s="32"/>
      <c r="L29" s="779"/>
      <c r="M29" s="68"/>
    </row>
    <row r="30" spans="1:15" ht="22.15" customHeight="1" x14ac:dyDescent="0.25">
      <c r="A30" s="31"/>
      <c r="B30" s="52"/>
      <c r="C30" s="33"/>
      <c r="D30" s="33"/>
      <c r="E30" s="33"/>
      <c r="F30" s="33"/>
      <c r="G30" s="33"/>
      <c r="H30" s="32"/>
      <c r="I30" s="53"/>
      <c r="J30" s="53"/>
      <c r="K30" s="32"/>
      <c r="L30" s="779"/>
    </row>
    <row r="31" spans="1:15" s="51" customFormat="1" ht="22.15" customHeight="1" x14ac:dyDescent="0.2">
      <c r="A31" s="31"/>
      <c r="B31" s="32" t="s">
        <v>36</v>
      </c>
      <c r="C31" s="33">
        <f>+C28+C18</f>
        <v>14404615913</v>
      </c>
      <c r="D31" s="33">
        <f>SUM(D28,D18)</f>
        <v>12684175600</v>
      </c>
      <c r="E31" s="33">
        <f>+E28+E18</f>
        <v>963135013</v>
      </c>
      <c r="F31" s="33">
        <f>+F28+F18</f>
        <v>13647310613</v>
      </c>
      <c r="G31" s="33"/>
      <c r="H31" s="32" t="s">
        <v>37</v>
      </c>
      <c r="I31" s="34">
        <f>+I28+I18</f>
        <v>13055779696</v>
      </c>
      <c r="J31" s="34">
        <f>SUM(J28,J18)</f>
        <v>19470932202</v>
      </c>
      <c r="K31" s="34">
        <f>+K28+K18</f>
        <v>1787947201</v>
      </c>
      <c r="L31" s="778">
        <f>+L28+L18</f>
        <v>21258879403</v>
      </c>
    </row>
    <row r="32" spans="1:15" s="51" customFormat="1" ht="22.15" customHeight="1" x14ac:dyDescent="0.2">
      <c r="A32" s="31"/>
      <c r="B32" s="32" t="s">
        <v>38</v>
      </c>
      <c r="C32" s="33">
        <f>+C31-I31</f>
        <v>1348836217</v>
      </c>
      <c r="D32" s="33">
        <f>D31-J31</f>
        <v>-6786756602</v>
      </c>
      <c r="E32" s="33">
        <f>+E31-K31</f>
        <v>-824812188</v>
      </c>
      <c r="F32" s="33">
        <f>+F31-L31</f>
        <v>-7611568790</v>
      </c>
      <c r="G32" s="33"/>
      <c r="H32" s="32"/>
      <c r="I32" s="34"/>
      <c r="J32" s="34"/>
      <c r="K32" s="32"/>
      <c r="L32" s="778"/>
    </row>
    <row r="33" spans="1:15" s="51" customFormat="1" ht="22.15" customHeight="1" x14ac:dyDescent="0.2">
      <c r="A33" s="31"/>
      <c r="B33" s="32"/>
      <c r="C33" s="33"/>
      <c r="D33" s="33"/>
      <c r="E33" s="33"/>
      <c r="F33" s="33"/>
      <c r="G33" s="33"/>
      <c r="H33" s="32"/>
      <c r="I33" s="34"/>
      <c r="J33" s="34"/>
      <c r="K33" s="32"/>
      <c r="L33" s="778"/>
    </row>
    <row r="34" spans="1:15" ht="22.15" customHeight="1" x14ac:dyDescent="0.25">
      <c r="A34" s="42"/>
      <c r="B34" s="54" t="s">
        <v>39</v>
      </c>
      <c r="C34" s="43">
        <v>1628617482</v>
      </c>
      <c r="D34" s="40">
        <v>1746651566</v>
      </c>
      <c r="E34" s="43">
        <v>535791328</v>
      </c>
      <c r="F34" s="40">
        <f>SUM(D34:E34)</f>
        <v>2282442894</v>
      </c>
      <c r="G34" s="43"/>
      <c r="H34" s="55" t="s">
        <v>40</v>
      </c>
      <c r="I34" s="43">
        <v>521702522</v>
      </c>
      <c r="J34" s="22">
        <v>147696503</v>
      </c>
      <c r="K34" s="22">
        <v>241300</v>
      </c>
      <c r="L34" s="777">
        <f>SUM(J34:K34)</f>
        <v>147937803</v>
      </c>
    </row>
    <row r="35" spans="1:15" ht="22.15" customHeight="1" x14ac:dyDescent="0.25">
      <c r="A35" s="42"/>
      <c r="B35" s="54" t="s">
        <v>41</v>
      </c>
      <c r="C35" s="43">
        <v>5141278588</v>
      </c>
      <c r="D35" s="40">
        <v>4767481539</v>
      </c>
      <c r="E35" s="43">
        <v>1089020860</v>
      </c>
      <c r="F35" s="40">
        <f>SUM(D35:E35)</f>
        <v>5856502399</v>
      </c>
      <c r="G35" s="43"/>
      <c r="H35" s="30" t="s">
        <v>759</v>
      </c>
      <c r="I35" s="56"/>
      <c r="J35" s="56"/>
      <c r="K35" s="22">
        <v>800000000</v>
      </c>
      <c r="L35" s="777">
        <f>SUM(J35:K35)</f>
        <v>800000000</v>
      </c>
    </row>
    <row r="36" spans="1:15" ht="29.45" customHeight="1" x14ac:dyDescent="0.25">
      <c r="A36" s="19"/>
      <c r="B36" s="54" t="s">
        <v>42</v>
      </c>
      <c r="C36" s="15"/>
      <c r="D36" s="40">
        <v>420320000</v>
      </c>
      <c r="E36" s="15"/>
      <c r="F36" s="40">
        <f>SUM(D36:E36)</f>
        <v>420320000</v>
      </c>
      <c r="G36" s="15"/>
      <c r="H36" s="57"/>
      <c r="I36" s="15"/>
      <c r="J36" s="15"/>
      <c r="K36" s="57"/>
      <c r="L36" s="780"/>
    </row>
    <row r="37" spans="1:15" ht="22.15" customHeight="1" x14ac:dyDescent="0.25">
      <c r="A37" s="19"/>
      <c r="B37" s="54" t="s">
        <v>43</v>
      </c>
      <c r="C37" s="15">
        <v>542023654</v>
      </c>
      <c r="D37" s="40"/>
      <c r="E37" s="15">
        <v>241300</v>
      </c>
      <c r="F37" s="40">
        <f>SUM(D37:E37)</f>
        <v>241300</v>
      </c>
      <c r="G37" s="15"/>
      <c r="H37" s="57"/>
      <c r="I37" s="15"/>
      <c r="J37" s="15"/>
      <c r="K37" s="57"/>
      <c r="L37" s="780"/>
    </row>
    <row r="38" spans="1:15" s="51" customFormat="1" ht="22.15" customHeight="1" x14ac:dyDescent="0.2">
      <c r="A38" s="31" t="s">
        <v>44</v>
      </c>
      <c r="B38" s="32" t="s">
        <v>45</v>
      </c>
      <c r="C38" s="33">
        <f>SUM(C34:C37)</f>
        <v>7311919724</v>
      </c>
      <c r="D38" s="33">
        <f>SUM(D34:D37)</f>
        <v>6934453105</v>
      </c>
      <c r="E38" s="33">
        <f>SUM(E34:E37)</f>
        <v>1625053488</v>
      </c>
      <c r="F38" s="33">
        <f>SUM(F34:F37)</f>
        <v>8559506593</v>
      </c>
      <c r="G38" s="33" t="s">
        <v>44</v>
      </c>
      <c r="H38" s="32" t="s">
        <v>46</v>
      </c>
      <c r="I38" s="34">
        <f>SUM(I34:I37)</f>
        <v>521702522</v>
      </c>
      <c r="J38" s="34">
        <f>SUM(J34:J37)</f>
        <v>147696503</v>
      </c>
      <c r="K38" s="34">
        <f>SUM(K34:K37)</f>
        <v>800241300</v>
      </c>
      <c r="L38" s="778">
        <f>SUM(L34:L37)</f>
        <v>947937803</v>
      </c>
    </row>
    <row r="39" spans="1:15" s="51" customFormat="1" ht="22.15" customHeight="1" x14ac:dyDescent="0.2">
      <c r="A39" s="31"/>
      <c r="B39" s="32" t="s">
        <v>47</v>
      </c>
      <c r="C39" s="33">
        <f>+C38-I38</f>
        <v>6790217202</v>
      </c>
      <c r="D39" s="33">
        <f>+D38-J38</f>
        <v>6786756602</v>
      </c>
      <c r="E39" s="33">
        <f>+E38-K38</f>
        <v>824812188</v>
      </c>
      <c r="F39" s="33">
        <f>+F38-L38</f>
        <v>7611568790</v>
      </c>
      <c r="G39" s="33"/>
      <c r="H39" s="32"/>
      <c r="I39" s="34"/>
      <c r="J39" s="34"/>
      <c r="K39" s="32"/>
      <c r="L39" s="778"/>
    </row>
    <row r="40" spans="1:15" ht="22.15" customHeight="1" thickBot="1" x14ac:dyDescent="0.25">
      <c r="A40" s="58"/>
      <c r="B40" s="59"/>
      <c r="C40" s="60"/>
      <c r="D40" s="60"/>
      <c r="E40" s="60"/>
      <c r="F40" s="60"/>
      <c r="G40" s="60"/>
      <c r="H40" s="59"/>
      <c r="I40" s="60"/>
      <c r="J40" s="60"/>
      <c r="K40" s="59"/>
      <c r="L40" s="781"/>
    </row>
    <row r="41" spans="1:15" s="51" customFormat="1" ht="22.15" customHeight="1" thickTop="1" thickBot="1" x14ac:dyDescent="0.25">
      <c r="A41" s="61"/>
      <c r="B41" s="62" t="s">
        <v>48</v>
      </c>
      <c r="C41" s="63">
        <f>+C38+C31</f>
        <v>21716535637</v>
      </c>
      <c r="D41" s="63">
        <f>+D38+D31</f>
        <v>19618628705</v>
      </c>
      <c r="E41" s="63">
        <f>+E38+E31</f>
        <v>2588188501</v>
      </c>
      <c r="F41" s="63">
        <f>+F38+F31</f>
        <v>22206817206</v>
      </c>
      <c r="G41" s="63"/>
      <c r="H41" s="62" t="s">
        <v>49</v>
      </c>
      <c r="I41" s="64">
        <f>+I38+I31</f>
        <v>13577482218</v>
      </c>
      <c r="J41" s="64">
        <f>SUM(J31,J38)</f>
        <v>19618628705</v>
      </c>
      <c r="K41" s="64">
        <f>+K38+K31</f>
        <v>2588188501</v>
      </c>
      <c r="L41" s="782">
        <f>+L38+L31</f>
        <v>22206817206</v>
      </c>
    </row>
    <row r="42" spans="1:15" ht="22.15" customHeight="1" thickTop="1" x14ac:dyDescent="0.2">
      <c r="E42" s="68"/>
      <c r="F42" s="65"/>
    </row>
    <row r="43" spans="1:15" ht="22.15" customHeight="1" x14ac:dyDescent="0.2">
      <c r="A43" s="66"/>
      <c r="B43" s="67" t="s">
        <v>50</v>
      </c>
      <c r="E43" s="68"/>
      <c r="F43" s="68"/>
      <c r="G43" s="66"/>
      <c r="I43" s="66">
        <f>+C18+C34+C37-I18-I34</f>
        <v>3909833289</v>
      </c>
      <c r="J43" s="70">
        <f>+D18+D34+D37-J18-J34</f>
        <v>0</v>
      </c>
      <c r="K43" s="920">
        <f>+E18+E34+E37-K18-K34</f>
        <v>202590162</v>
      </c>
      <c r="L43" s="920">
        <f t="shared" ref="L43" si="6">+F18+F34+F37-L18-L34</f>
        <v>202590162</v>
      </c>
      <c r="O43" s="68"/>
    </row>
    <row r="44" spans="1:15" ht="22.15" customHeight="1" x14ac:dyDescent="0.2">
      <c r="A44" s="66"/>
      <c r="B44" s="69" t="s">
        <v>51</v>
      </c>
      <c r="E44" s="68"/>
      <c r="G44" s="66"/>
      <c r="I44" s="66">
        <f>+C28+C35+C36-I28</f>
        <v>4229220130</v>
      </c>
      <c r="J44" s="70">
        <f>+D28+D35+D36-J28</f>
        <v>0</v>
      </c>
      <c r="K44" s="920">
        <f>+E28+E35+E36-K28-K35</f>
        <v>-202590162</v>
      </c>
      <c r="L44" s="920">
        <f>+F28+F35+F36-L28-L35</f>
        <v>-202590162</v>
      </c>
      <c r="O44" s="68"/>
    </row>
    <row r="45" spans="1:15" ht="22.15" customHeight="1" x14ac:dyDescent="0.2">
      <c r="A45" s="70"/>
      <c r="B45" s="69" t="s">
        <v>52</v>
      </c>
      <c r="G45" s="70"/>
      <c r="I45" s="66">
        <f>SUM(I43:I44)</f>
        <v>8139053419</v>
      </c>
      <c r="J45" s="70">
        <f>SUM(J43:J44)</f>
        <v>0</v>
      </c>
      <c r="K45" s="70">
        <f>SUM(K43:K44)</f>
        <v>0</v>
      </c>
      <c r="L45" s="70">
        <f>SUM(L43:L44)</f>
        <v>0</v>
      </c>
    </row>
    <row r="46" spans="1:15" ht="22.15" customHeight="1" x14ac:dyDescent="0.25">
      <c r="A46" s="68"/>
      <c r="C46" s="68"/>
      <c r="D46" s="68"/>
      <c r="E46" s="68"/>
      <c r="F46" s="68"/>
      <c r="G46" s="68"/>
      <c r="H46" s="71"/>
      <c r="I46" s="71"/>
      <c r="J46" s="71"/>
      <c r="K46" s="71"/>
      <c r="L46" s="72"/>
    </row>
    <row r="47" spans="1:15" ht="22.15" customHeight="1" x14ac:dyDescent="0.25">
      <c r="E47" s="40"/>
      <c r="F47" s="68"/>
      <c r="L47" s="68"/>
    </row>
    <row r="48" spans="1:15" ht="22.15" customHeight="1" x14ac:dyDescent="0.2">
      <c r="E48" s="68"/>
      <c r="F48" s="68"/>
      <c r="I48" s="68"/>
    </row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</sheetData>
  <mergeCells count="2">
    <mergeCell ref="B3:L3"/>
    <mergeCell ref="B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3"/>
  <sheetViews>
    <sheetView view="pageBreakPreview" zoomScale="60" zoomScaleNormal="80" workbookViewId="0">
      <pane ySplit="7" topLeftCell="A8" activePane="bottomLeft" state="frozen"/>
      <selection pane="bottomLeft" activeCell="M64" sqref="M64"/>
    </sheetView>
  </sheetViews>
  <sheetFormatPr defaultColWidth="9.140625" defaultRowHeight="15.75" x14ac:dyDescent="0.25"/>
  <cols>
    <col min="1" max="1" width="8.42578125" style="129" customWidth="1"/>
    <col min="2" max="2" width="13.28515625" style="138" customWidth="1"/>
    <col min="3" max="3" width="74.28515625" style="75" customWidth="1"/>
    <col min="4" max="4" width="18" style="142" customWidth="1"/>
    <col min="5" max="5" width="18.5703125" style="142" customWidth="1"/>
    <col min="6" max="6" width="17" style="142" customWidth="1"/>
    <col min="7" max="7" width="17.42578125" style="142" customWidth="1"/>
    <col min="8" max="8" width="16.7109375" style="77" customWidth="1"/>
    <col min="9" max="9" width="15.5703125" style="77" customWidth="1"/>
    <col min="10" max="10" width="11.42578125" style="77" customWidth="1"/>
    <col min="11" max="11" width="9.140625" style="75" customWidth="1"/>
    <col min="12" max="12" width="9.140625" style="75"/>
    <col min="13" max="13" width="17.42578125" style="75" bestFit="1" customWidth="1"/>
    <col min="14" max="254" width="9.140625" style="75"/>
    <col min="255" max="255" width="8.42578125" style="75" customWidth="1"/>
    <col min="256" max="256" width="13.28515625" style="75" customWidth="1"/>
    <col min="257" max="257" width="95.85546875" style="75" bestFit="1" customWidth="1"/>
    <col min="258" max="258" width="18" style="75" customWidth="1"/>
    <col min="259" max="259" width="18.5703125" style="75" customWidth="1"/>
    <col min="260" max="260" width="17" style="75" customWidth="1"/>
    <col min="261" max="261" width="17.42578125" style="75" customWidth="1"/>
    <col min="262" max="262" width="16.7109375" style="75" bestFit="1" customWidth="1"/>
    <col min="263" max="263" width="15.5703125" style="75" bestFit="1" customWidth="1"/>
    <col min="264" max="264" width="11.42578125" style="75" customWidth="1"/>
    <col min="265" max="265" width="9.140625" style="75"/>
    <col min="266" max="266" width="15.85546875" style="75" customWidth="1"/>
    <col min="267" max="267" width="18.7109375" style="75" bestFit="1" customWidth="1"/>
    <col min="268" max="268" width="9.140625" style="75"/>
    <col min="269" max="269" width="17.42578125" style="75" bestFit="1" customWidth="1"/>
    <col min="270" max="510" width="9.140625" style="75"/>
    <col min="511" max="511" width="8.42578125" style="75" customWidth="1"/>
    <col min="512" max="512" width="13.28515625" style="75" customWidth="1"/>
    <col min="513" max="513" width="95.85546875" style="75" bestFit="1" customWidth="1"/>
    <col min="514" max="514" width="18" style="75" customWidth="1"/>
    <col min="515" max="515" width="18.5703125" style="75" customWidth="1"/>
    <col min="516" max="516" width="17" style="75" customWidth="1"/>
    <col min="517" max="517" width="17.42578125" style="75" customWidth="1"/>
    <col min="518" max="518" width="16.7109375" style="75" bestFit="1" customWidth="1"/>
    <col min="519" max="519" width="15.5703125" style="75" bestFit="1" customWidth="1"/>
    <col min="520" max="520" width="11.42578125" style="75" customWidth="1"/>
    <col min="521" max="521" width="9.140625" style="75"/>
    <col min="522" max="522" width="15.85546875" style="75" customWidth="1"/>
    <col min="523" max="523" width="18.7109375" style="75" bestFit="1" customWidth="1"/>
    <col min="524" max="524" width="9.140625" style="75"/>
    <col min="525" max="525" width="17.42578125" style="75" bestFit="1" customWidth="1"/>
    <col min="526" max="766" width="9.140625" style="75"/>
    <col min="767" max="767" width="8.42578125" style="75" customWidth="1"/>
    <col min="768" max="768" width="13.28515625" style="75" customWidth="1"/>
    <col min="769" max="769" width="95.85546875" style="75" bestFit="1" customWidth="1"/>
    <col min="770" max="770" width="18" style="75" customWidth="1"/>
    <col min="771" max="771" width="18.5703125" style="75" customWidth="1"/>
    <col min="772" max="772" width="17" style="75" customWidth="1"/>
    <col min="773" max="773" width="17.42578125" style="75" customWidth="1"/>
    <col min="774" max="774" width="16.7109375" style="75" bestFit="1" customWidth="1"/>
    <col min="775" max="775" width="15.5703125" style="75" bestFit="1" customWidth="1"/>
    <col min="776" max="776" width="11.42578125" style="75" customWidth="1"/>
    <col min="777" max="777" width="9.140625" style="75"/>
    <col min="778" max="778" width="15.85546875" style="75" customWidth="1"/>
    <col min="779" max="779" width="18.7109375" style="75" bestFit="1" customWidth="1"/>
    <col min="780" max="780" width="9.140625" style="75"/>
    <col min="781" max="781" width="17.42578125" style="75" bestFit="1" customWidth="1"/>
    <col min="782" max="1022" width="9.140625" style="75"/>
    <col min="1023" max="1023" width="8.42578125" style="75" customWidth="1"/>
    <col min="1024" max="1024" width="13.28515625" style="75" customWidth="1"/>
    <col min="1025" max="1025" width="95.85546875" style="75" bestFit="1" customWidth="1"/>
    <col min="1026" max="1026" width="18" style="75" customWidth="1"/>
    <col min="1027" max="1027" width="18.5703125" style="75" customWidth="1"/>
    <col min="1028" max="1028" width="17" style="75" customWidth="1"/>
    <col min="1029" max="1029" width="17.42578125" style="75" customWidth="1"/>
    <col min="1030" max="1030" width="16.7109375" style="75" bestFit="1" customWidth="1"/>
    <col min="1031" max="1031" width="15.5703125" style="75" bestFit="1" customWidth="1"/>
    <col min="1032" max="1032" width="11.42578125" style="75" customWidth="1"/>
    <col min="1033" max="1033" width="9.140625" style="75"/>
    <col min="1034" max="1034" width="15.85546875" style="75" customWidth="1"/>
    <col min="1035" max="1035" width="18.7109375" style="75" bestFit="1" customWidth="1"/>
    <col min="1036" max="1036" width="9.140625" style="75"/>
    <col min="1037" max="1037" width="17.42578125" style="75" bestFit="1" customWidth="1"/>
    <col min="1038" max="1278" width="9.140625" style="75"/>
    <col min="1279" max="1279" width="8.42578125" style="75" customWidth="1"/>
    <col min="1280" max="1280" width="13.28515625" style="75" customWidth="1"/>
    <col min="1281" max="1281" width="95.85546875" style="75" bestFit="1" customWidth="1"/>
    <col min="1282" max="1282" width="18" style="75" customWidth="1"/>
    <col min="1283" max="1283" width="18.5703125" style="75" customWidth="1"/>
    <col min="1284" max="1284" width="17" style="75" customWidth="1"/>
    <col min="1285" max="1285" width="17.42578125" style="75" customWidth="1"/>
    <col min="1286" max="1286" width="16.7109375" style="75" bestFit="1" customWidth="1"/>
    <col min="1287" max="1287" width="15.5703125" style="75" bestFit="1" customWidth="1"/>
    <col min="1288" max="1288" width="11.42578125" style="75" customWidth="1"/>
    <col min="1289" max="1289" width="9.140625" style="75"/>
    <col min="1290" max="1290" width="15.85546875" style="75" customWidth="1"/>
    <col min="1291" max="1291" width="18.7109375" style="75" bestFit="1" customWidth="1"/>
    <col min="1292" max="1292" width="9.140625" style="75"/>
    <col min="1293" max="1293" width="17.42578125" style="75" bestFit="1" customWidth="1"/>
    <col min="1294" max="1534" width="9.140625" style="75"/>
    <col min="1535" max="1535" width="8.42578125" style="75" customWidth="1"/>
    <col min="1536" max="1536" width="13.28515625" style="75" customWidth="1"/>
    <col min="1537" max="1537" width="95.85546875" style="75" bestFit="1" customWidth="1"/>
    <col min="1538" max="1538" width="18" style="75" customWidth="1"/>
    <col min="1539" max="1539" width="18.5703125" style="75" customWidth="1"/>
    <col min="1540" max="1540" width="17" style="75" customWidth="1"/>
    <col min="1541" max="1541" width="17.42578125" style="75" customWidth="1"/>
    <col min="1542" max="1542" width="16.7109375" style="75" bestFit="1" customWidth="1"/>
    <col min="1543" max="1543" width="15.5703125" style="75" bestFit="1" customWidth="1"/>
    <col min="1544" max="1544" width="11.42578125" style="75" customWidth="1"/>
    <col min="1545" max="1545" width="9.140625" style="75"/>
    <col min="1546" max="1546" width="15.85546875" style="75" customWidth="1"/>
    <col min="1547" max="1547" width="18.7109375" style="75" bestFit="1" customWidth="1"/>
    <col min="1548" max="1548" width="9.140625" style="75"/>
    <col min="1549" max="1549" width="17.42578125" style="75" bestFit="1" customWidth="1"/>
    <col min="1550" max="1790" width="9.140625" style="75"/>
    <col min="1791" max="1791" width="8.42578125" style="75" customWidth="1"/>
    <col min="1792" max="1792" width="13.28515625" style="75" customWidth="1"/>
    <col min="1793" max="1793" width="95.85546875" style="75" bestFit="1" customWidth="1"/>
    <col min="1794" max="1794" width="18" style="75" customWidth="1"/>
    <col min="1795" max="1795" width="18.5703125" style="75" customWidth="1"/>
    <col min="1796" max="1796" width="17" style="75" customWidth="1"/>
    <col min="1797" max="1797" width="17.42578125" style="75" customWidth="1"/>
    <col min="1798" max="1798" width="16.7109375" style="75" bestFit="1" customWidth="1"/>
    <col min="1799" max="1799" width="15.5703125" style="75" bestFit="1" customWidth="1"/>
    <col min="1800" max="1800" width="11.42578125" style="75" customWidth="1"/>
    <col min="1801" max="1801" width="9.140625" style="75"/>
    <col min="1802" max="1802" width="15.85546875" style="75" customWidth="1"/>
    <col min="1803" max="1803" width="18.7109375" style="75" bestFit="1" customWidth="1"/>
    <col min="1804" max="1804" width="9.140625" style="75"/>
    <col min="1805" max="1805" width="17.42578125" style="75" bestFit="1" customWidth="1"/>
    <col min="1806" max="2046" width="9.140625" style="75"/>
    <col min="2047" max="2047" width="8.42578125" style="75" customWidth="1"/>
    <col min="2048" max="2048" width="13.28515625" style="75" customWidth="1"/>
    <col min="2049" max="2049" width="95.85546875" style="75" bestFit="1" customWidth="1"/>
    <col min="2050" max="2050" width="18" style="75" customWidth="1"/>
    <col min="2051" max="2051" width="18.5703125" style="75" customWidth="1"/>
    <col min="2052" max="2052" width="17" style="75" customWidth="1"/>
    <col min="2053" max="2053" width="17.42578125" style="75" customWidth="1"/>
    <col min="2054" max="2054" width="16.7109375" style="75" bestFit="1" customWidth="1"/>
    <col min="2055" max="2055" width="15.5703125" style="75" bestFit="1" customWidth="1"/>
    <col min="2056" max="2056" width="11.42578125" style="75" customWidth="1"/>
    <col min="2057" max="2057" width="9.140625" style="75"/>
    <col min="2058" max="2058" width="15.85546875" style="75" customWidth="1"/>
    <col min="2059" max="2059" width="18.7109375" style="75" bestFit="1" customWidth="1"/>
    <col min="2060" max="2060" width="9.140625" style="75"/>
    <col min="2061" max="2061" width="17.42578125" style="75" bestFit="1" customWidth="1"/>
    <col min="2062" max="2302" width="9.140625" style="75"/>
    <col min="2303" max="2303" width="8.42578125" style="75" customWidth="1"/>
    <col min="2304" max="2304" width="13.28515625" style="75" customWidth="1"/>
    <col min="2305" max="2305" width="95.85546875" style="75" bestFit="1" customWidth="1"/>
    <col min="2306" max="2306" width="18" style="75" customWidth="1"/>
    <col min="2307" max="2307" width="18.5703125" style="75" customWidth="1"/>
    <col min="2308" max="2308" width="17" style="75" customWidth="1"/>
    <col min="2309" max="2309" width="17.42578125" style="75" customWidth="1"/>
    <col min="2310" max="2310" width="16.7109375" style="75" bestFit="1" customWidth="1"/>
    <col min="2311" max="2311" width="15.5703125" style="75" bestFit="1" customWidth="1"/>
    <col min="2312" max="2312" width="11.42578125" style="75" customWidth="1"/>
    <col min="2313" max="2313" width="9.140625" style="75"/>
    <col min="2314" max="2314" width="15.85546875" style="75" customWidth="1"/>
    <col min="2315" max="2315" width="18.7109375" style="75" bestFit="1" customWidth="1"/>
    <col min="2316" max="2316" width="9.140625" style="75"/>
    <col min="2317" max="2317" width="17.42578125" style="75" bestFit="1" customWidth="1"/>
    <col min="2318" max="2558" width="9.140625" style="75"/>
    <col min="2559" max="2559" width="8.42578125" style="75" customWidth="1"/>
    <col min="2560" max="2560" width="13.28515625" style="75" customWidth="1"/>
    <col min="2561" max="2561" width="95.85546875" style="75" bestFit="1" customWidth="1"/>
    <col min="2562" max="2562" width="18" style="75" customWidth="1"/>
    <col min="2563" max="2563" width="18.5703125" style="75" customWidth="1"/>
    <col min="2564" max="2564" width="17" style="75" customWidth="1"/>
    <col min="2565" max="2565" width="17.42578125" style="75" customWidth="1"/>
    <col min="2566" max="2566" width="16.7109375" style="75" bestFit="1" customWidth="1"/>
    <col min="2567" max="2567" width="15.5703125" style="75" bestFit="1" customWidth="1"/>
    <col min="2568" max="2568" width="11.42578125" style="75" customWidth="1"/>
    <col min="2569" max="2569" width="9.140625" style="75"/>
    <col min="2570" max="2570" width="15.85546875" style="75" customWidth="1"/>
    <col min="2571" max="2571" width="18.7109375" style="75" bestFit="1" customWidth="1"/>
    <col min="2572" max="2572" width="9.140625" style="75"/>
    <col min="2573" max="2573" width="17.42578125" style="75" bestFit="1" customWidth="1"/>
    <col min="2574" max="2814" width="9.140625" style="75"/>
    <col min="2815" max="2815" width="8.42578125" style="75" customWidth="1"/>
    <col min="2816" max="2816" width="13.28515625" style="75" customWidth="1"/>
    <col min="2817" max="2817" width="95.85546875" style="75" bestFit="1" customWidth="1"/>
    <col min="2818" max="2818" width="18" style="75" customWidth="1"/>
    <col min="2819" max="2819" width="18.5703125" style="75" customWidth="1"/>
    <col min="2820" max="2820" width="17" style="75" customWidth="1"/>
    <col min="2821" max="2821" width="17.42578125" style="75" customWidth="1"/>
    <col min="2822" max="2822" width="16.7109375" style="75" bestFit="1" customWidth="1"/>
    <col min="2823" max="2823" width="15.5703125" style="75" bestFit="1" customWidth="1"/>
    <col min="2824" max="2824" width="11.42578125" style="75" customWidth="1"/>
    <col min="2825" max="2825" width="9.140625" style="75"/>
    <col min="2826" max="2826" width="15.85546875" style="75" customWidth="1"/>
    <col min="2827" max="2827" width="18.7109375" style="75" bestFit="1" customWidth="1"/>
    <col min="2828" max="2828" width="9.140625" style="75"/>
    <col min="2829" max="2829" width="17.42578125" style="75" bestFit="1" customWidth="1"/>
    <col min="2830" max="3070" width="9.140625" style="75"/>
    <col min="3071" max="3071" width="8.42578125" style="75" customWidth="1"/>
    <col min="3072" max="3072" width="13.28515625" style="75" customWidth="1"/>
    <col min="3073" max="3073" width="95.85546875" style="75" bestFit="1" customWidth="1"/>
    <col min="3074" max="3074" width="18" style="75" customWidth="1"/>
    <col min="3075" max="3075" width="18.5703125" style="75" customWidth="1"/>
    <col min="3076" max="3076" width="17" style="75" customWidth="1"/>
    <col min="3077" max="3077" width="17.42578125" style="75" customWidth="1"/>
    <col min="3078" max="3078" width="16.7109375" style="75" bestFit="1" customWidth="1"/>
    <col min="3079" max="3079" width="15.5703125" style="75" bestFit="1" customWidth="1"/>
    <col min="3080" max="3080" width="11.42578125" style="75" customWidth="1"/>
    <col min="3081" max="3081" width="9.140625" style="75"/>
    <col min="3082" max="3082" width="15.85546875" style="75" customWidth="1"/>
    <col min="3083" max="3083" width="18.7109375" style="75" bestFit="1" customWidth="1"/>
    <col min="3084" max="3084" width="9.140625" style="75"/>
    <col min="3085" max="3085" width="17.42578125" style="75" bestFit="1" customWidth="1"/>
    <col min="3086" max="3326" width="9.140625" style="75"/>
    <col min="3327" max="3327" width="8.42578125" style="75" customWidth="1"/>
    <col min="3328" max="3328" width="13.28515625" style="75" customWidth="1"/>
    <col min="3329" max="3329" width="95.85546875" style="75" bestFit="1" customWidth="1"/>
    <col min="3330" max="3330" width="18" style="75" customWidth="1"/>
    <col min="3331" max="3331" width="18.5703125" style="75" customWidth="1"/>
    <col min="3332" max="3332" width="17" style="75" customWidth="1"/>
    <col min="3333" max="3333" width="17.42578125" style="75" customWidth="1"/>
    <col min="3334" max="3334" width="16.7109375" style="75" bestFit="1" customWidth="1"/>
    <col min="3335" max="3335" width="15.5703125" style="75" bestFit="1" customWidth="1"/>
    <col min="3336" max="3336" width="11.42578125" style="75" customWidth="1"/>
    <col min="3337" max="3337" width="9.140625" style="75"/>
    <col min="3338" max="3338" width="15.85546875" style="75" customWidth="1"/>
    <col min="3339" max="3339" width="18.7109375" style="75" bestFit="1" customWidth="1"/>
    <col min="3340" max="3340" width="9.140625" style="75"/>
    <col min="3341" max="3341" width="17.42578125" style="75" bestFit="1" customWidth="1"/>
    <col min="3342" max="3582" width="9.140625" style="75"/>
    <col min="3583" max="3583" width="8.42578125" style="75" customWidth="1"/>
    <col min="3584" max="3584" width="13.28515625" style="75" customWidth="1"/>
    <col min="3585" max="3585" width="95.85546875" style="75" bestFit="1" customWidth="1"/>
    <col min="3586" max="3586" width="18" style="75" customWidth="1"/>
    <col min="3587" max="3587" width="18.5703125" style="75" customWidth="1"/>
    <col min="3588" max="3588" width="17" style="75" customWidth="1"/>
    <col min="3589" max="3589" width="17.42578125" style="75" customWidth="1"/>
    <col min="3590" max="3590" width="16.7109375" style="75" bestFit="1" customWidth="1"/>
    <col min="3591" max="3591" width="15.5703125" style="75" bestFit="1" customWidth="1"/>
    <col min="3592" max="3592" width="11.42578125" style="75" customWidth="1"/>
    <col min="3593" max="3593" width="9.140625" style="75"/>
    <col min="3594" max="3594" width="15.85546875" style="75" customWidth="1"/>
    <col min="3595" max="3595" width="18.7109375" style="75" bestFit="1" customWidth="1"/>
    <col min="3596" max="3596" width="9.140625" style="75"/>
    <col min="3597" max="3597" width="17.42578125" style="75" bestFit="1" customWidth="1"/>
    <col min="3598" max="3838" width="9.140625" style="75"/>
    <col min="3839" max="3839" width="8.42578125" style="75" customWidth="1"/>
    <col min="3840" max="3840" width="13.28515625" style="75" customWidth="1"/>
    <col min="3841" max="3841" width="95.85546875" style="75" bestFit="1" customWidth="1"/>
    <col min="3842" max="3842" width="18" style="75" customWidth="1"/>
    <col min="3843" max="3843" width="18.5703125" style="75" customWidth="1"/>
    <col min="3844" max="3844" width="17" style="75" customWidth="1"/>
    <col min="3845" max="3845" width="17.42578125" style="75" customWidth="1"/>
    <col min="3846" max="3846" width="16.7109375" style="75" bestFit="1" customWidth="1"/>
    <col min="3847" max="3847" width="15.5703125" style="75" bestFit="1" customWidth="1"/>
    <col min="3848" max="3848" width="11.42578125" style="75" customWidth="1"/>
    <col min="3849" max="3849" width="9.140625" style="75"/>
    <col min="3850" max="3850" width="15.85546875" style="75" customWidth="1"/>
    <col min="3851" max="3851" width="18.7109375" style="75" bestFit="1" customWidth="1"/>
    <col min="3852" max="3852" width="9.140625" style="75"/>
    <col min="3853" max="3853" width="17.42578125" style="75" bestFit="1" customWidth="1"/>
    <col min="3854" max="4094" width="9.140625" style="75"/>
    <col min="4095" max="4095" width="8.42578125" style="75" customWidth="1"/>
    <col min="4096" max="4096" width="13.28515625" style="75" customWidth="1"/>
    <col min="4097" max="4097" width="95.85546875" style="75" bestFit="1" customWidth="1"/>
    <col min="4098" max="4098" width="18" style="75" customWidth="1"/>
    <col min="4099" max="4099" width="18.5703125" style="75" customWidth="1"/>
    <col min="4100" max="4100" width="17" style="75" customWidth="1"/>
    <col min="4101" max="4101" width="17.42578125" style="75" customWidth="1"/>
    <col min="4102" max="4102" width="16.7109375" style="75" bestFit="1" customWidth="1"/>
    <col min="4103" max="4103" width="15.5703125" style="75" bestFit="1" customWidth="1"/>
    <col min="4104" max="4104" width="11.42578125" style="75" customWidth="1"/>
    <col min="4105" max="4105" width="9.140625" style="75"/>
    <col min="4106" max="4106" width="15.85546875" style="75" customWidth="1"/>
    <col min="4107" max="4107" width="18.7109375" style="75" bestFit="1" customWidth="1"/>
    <col min="4108" max="4108" width="9.140625" style="75"/>
    <col min="4109" max="4109" width="17.42578125" style="75" bestFit="1" customWidth="1"/>
    <col min="4110" max="4350" width="9.140625" style="75"/>
    <col min="4351" max="4351" width="8.42578125" style="75" customWidth="1"/>
    <col min="4352" max="4352" width="13.28515625" style="75" customWidth="1"/>
    <col min="4353" max="4353" width="95.85546875" style="75" bestFit="1" customWidth="1"/>
    <col min="4354" max="4354" width="18" style="75" customWidth="1"/>
    <col min="4355" max="4355" width="18.5703125" style="75" customWidth="1"/>
    <col min="4356" max="4356" width="17" style="75" customWidth="1"/>
    <col min="4357" max="4357" width="17.42578125" style="75" customWidth="1"/>
    <col min="4358" max="4358" width="16.7109375" style="75" bestFit="1" customWidth="1"/>
    <col min="4359" max="4359" width="15.5703125" style="75" bestFit="1" customWidth="1"/>
    <col min="4360" max="4360" width="11.42578125" style="75" customWidth="1"/>
    <col min="4361" max="4361" width="9.140625" style="75"/>
    <col min="4362" max="4362" width="15.85546875" style="75" customWidth="1"/>
    <col min="4363" max="4363" width="18.7109375" style="75" bestFit="1" customWidth="1"/>
    <col min="4364" max="4364" width="9.140625" style="75"/>
    <col min="4365" max="4365" width="17.42578125" style="75" bestFit="1" customWidth="1"/>
    <col min="4366" max="4606" width="9.140625" style="75"/>
    <col min="4607" max="4607" width="8.42578125" style="75" customWidth="1"/>
    <col min="4608" max="4608" width="13.28515625" style="75" customWidth="1"/>
    <col min="4609" max="4609" width="95.85546875" style="75" bestFit="1" customWidth="1"/>
    <col min="4610" max="4610" width="18" style="75" customWidth="1"/>
    <col min="4611" max="4611" width="18.5703125" style="75" customWidth="1"/>
    <col min="4612" max="4612" width="17" style="75" customWidth="1"/>
    <col min="4613" max="4613" width="17.42578125" style="75" customWidth="1"/>
    <col min="4614" max="4614" width="16.7109375" style="75" bestFit="1" customWidth="1"/>
    <col min="4615" max="4615" width="15.5703125" style="75" bestFit="1" customWidth="1"/>
    <col min="4616" max="4616" width="11.42578125" style="75" customWidth="1"/>
    <col min="4617" max="4617" width="9.140625" style="75"/>
    <col min="4618" max="4618" width="15.85546875" style="75" customWidth="1"/>
    <col min="4619" max="4619" width="18.7109375" style="75" bestFit="1" customWidth="1"/>
    <col min="4620" max="4620" width="9.140625" style="75"/>
    <col min="4621" max="4621" width="17.42578125" style="75" bestFit="1" customWidth="1"/>
    <col min="4622" max="4862" width="9.140625" style="75"/>
    <col min="4863" max="4863" width="8.42578125" style="75" customWidth="1"/>
    <col min="4864" max="4864" width="13.28515625" style="75" customWidth="1"/>
    <col min="4865" max="4865" width="95.85546875" style="75" bestFit="1" customWidth="1"/>
    <col min="4866" max="4866" width="18" style="75" customWidth="1"/>
    <col min="4867" max="4867" width="18.5703125" style="75" customWidth="1"/>
    <col min="4868" max="4868" width="17" style="75" customWidth="1"/>
    <col min="4869" max="4869" width="17.42578125" style="75" customWidth="1"/>
    <col min="4870" max="4870" width="16.7109375" style="75" bestFit="1" customWidth="1"/>
    <col min="4871" max="4871" width="15.5703125" style="75" bestFit="1" customWidth="1"/>
    <col min="4872" max="4872" width="11.42578125" style="75" customWidth="1"/>
    <col min="4873" max="4873" width="9.140625" style="75"/>
    <col min="4874" max="4874" width="15.85546875" style="75" customWidth="1"/>
    <col min="4875" max="4875" width="18.7109375" style="75" bestFit="1" customWidth="1"/>
    <col min="4876" max="4876" width="9.140625" style="75"/>
    <col min="4877" max="4877" width="17.42578125" style="75" bestFit="1" customWidth="1"/>
    <col min="4878" max="5118" width="9.140625" style="75"/>
    <col min="5119" max="5119" width="8.42578125" style="75" customWidth="1"/>
    <col min="5120" max="5120" width="13.28515625" style="75" customWidth="1"/>
    <col min="5121" max="5121" width="95.85546875" style="75" bestFit="1" customWidth="1"/>
    <col min="5122" max="5122" width="18" style="75" customWidth="1"/>
    <col min="5123" max="5123" width="18.5703125" style="75" customWidth="1"/>
    <col min="5124" max="5124" width="17" style="75" customWidth="1"/>
    <col min="5125" max="5125" width="17.42578125" style="75" customWidth="1"/>
    <col min="5126" max="5126" width="16.7109375" style="75" bestFit="1" customWidth="1"/>
    <col min="5127" max="5127" width="15.5703125" style="75" bestFit="1" customWidth="1"/>
    <col min="5128" max="5128" width="11.42578125" style="75" customWidth="1"/>
    <col min="5129" max="5129" width="9.140625" style="75"/>
    <col min="5130" max="5130" width="15.85546875" style="75" customWidth="1"/>
    <col min="5131" max="5131" width="18.7109375" style="75" bestFit="1" customWidth="1"/>
    <col min="5132" max="5132" width="9.140625" style="75"/>
    <col min="5133" max="5133" width="17.42578125" style="75" bestFit="1" customWidth="1"/>
    <col min="5134" max="5374" width="9.140625" style="75"/>
    <col min="5375" max="5375" width="8.42578125" style="75" customWidth="1"/>
    <col min="5376" max="5376" width="13.28515625" style="75" customWidth="1"/>
    <col min="5377" max="5377" width="95.85546875" style="75" bestFit="1" customWidth="1"/>
    <col min="5378" max="5378" width="18" style="75" customWidth="1"/>
    <col min="5379" max="5379" width="18.5703125" style="75" customWidth="1"/>
    <col min="5380" max="5380" width="17" style="75" customWidth="1"/>
    <col min="5381" max="5381" width="17.42578125" style="75" customWidth="1"/>
    <col min="5382" max="5382" width="16.7109375" style="75" bestFit="1" customWidth="1"/>
    <col min="5383" max="5383" width="15.5703125" style="75" bestFit="1" customWidth="1"/>
    <col min="5384" max="5384" width="11.42578125" style="75" customWidth="1"/>
    <col min="5385" max="5385" width="9.140625" style="75"/>
    <col min="5386" max="5386" width="15.85546875" style="75" customWidth="1"/>
    <col min="5387" max="5387" width="18.7109375" style="75" bestFit="1" customWidth="1"/>
    <col min="5388" max="5388" width="9.140625" style="75"/>
    <col min="5389" max="5389" width="17.42578125" style="75" bestFit="1" customWidth="1"/>
    <col min="5390" max="5630" width="9.140625" style="75"/>
    <col min="5631" max="5631" width="8.42578125" style="75" customWidth="1"/>
    <col min="5632" max="5632" width="13.28515625" style="75" customWidth="1"/>
    <col min="5633" max="5633" width="95.85546875" style="75" bestFit="1" customWidth="1"/>
    <col min="5634" max="5634" width="18" style="75" customWidth="1"/>
    <col min="5635" max="5635" width="18.5703125" style="75" customWidth="1"/>
    <col min="5636" max="5636" width="17" style="75" customWidth="1"/>
    <col min="5637" max="5637" width="17.42578125" style="75" customWidth="1"/>
    <col min="5638" max="5638" width="16.7109375" style="75" bestFit="1" customWidth="1"/>
    <col min="5639" max="5639" width="15.5703125" style="75" bestFit="1" customWidth="1"/>
    <col min="5640" max="5640" width="11.42578125" style="75" customWidth="1"/>
    <col min="5641" max="5641" width="9.140625" style="75"/>
    <col min="5642" max="5642" width="15.85546875" style="75" customWidth="1"/>
    <col min="5643" max="5643" width="18.7109375" style="75" bestFit="1" customWidth="1"/>
    <col min="5644" max="5644" width="9.140625" style="75"/>
    <col min="5645" max="5645" width="17.42578125" style="75" bestFit="1" customWidth="1"/>
    <col min="5646" max="5886" width="9.140625" style="75"/>
    <col min="5887" max="5887" width="8.42578125" style="75" customWidth="1"/>
    <col min="5888" max="5888" width="13.28515625" style="75" customWidth="1"/>
    <col min="5889" max="5889" width="95.85546875" style="75" bestFit="1" customWidth="1"/>
    <col min="5890" max="5890" width="18" style="75" customWidth="1"/>
    <col min="5891" max="5891" width="18.5703125" style="75" customWidth="1"/>
    <col min="5892" max="5892" width="17" style="75" customWidth="1"/>
    <col min="5893" max="5893" width="17.42578125" style="75" customWidth="1"/>
    <col min="5894" max="5894" width="16.7109375" style="75" bestFit="1" customWidth="1"/>
    <col min="5895" max="5895" width="15.5703125" style="75" bestFit="1" customWidth="1"/>
    <col min="5896" max="5896" width="11.42578125" style="75" customWidth="1"/>
    <col min="5897" max="5897" width="9.140625" style="75"/>
    <col min="5898" max="5898" width="15.85546875" style="75" customWidth="1"/>
    <col min="5899" max="5899" width="18.7109375" style="75" bestFit="1" customWidth="1"/>
    <col min="5900" max="5900" width="9.140625" style="75"/>
    <col min="5901" max="5901" width="17.42578125" style="75" bestFit="1" customWidth="1"/>
    <col min="5902" max="6142" width="9.140625" style="75"/>
    <col min="6143" max="6143" width="8.42578125" style="75" customWidth="1"/>
    <col min="6144" max="6144" width="13.28515625" style="75" customWidth="1"/>
    <col min="6145" max="6145" width="95.85546875" style="75" bestFit="1" customWidth="1"/>
    <col min="6146" max="6146" width="18" style="75" customWidth="1"/>
    <col min="6147" max="6147" width="18.5703125" style="75" customWidth="1"/>
    <col min="6148" max="6148" width="17" style="75" customWidth="1"/>
    <col min="6149" max="6149" width="17.42578125" style="75" customWidth="1"/>
    <col min="6150" max="6150" width="16.7109375" style="75" bestFit="1" customWidth="1"/>
    <col min="6151" max="6151" width="15.5703125" style="75" bestFit="1" customWidth="1"/>
    <col min="6152" max="6152" width="11.42578125" style="75" customWidth="1"/>
    <col min="6153" max="6153" width="9.140625" style="75"/>
    <col min="6154" max="6154" width="15.85546875" style="75" customWidth="1"/>
    <col min="6155" max="6155" width="18.7109375" style="75" bestFit="1" customWidth="1"/>
    <col min="6156" max="6156" width="9.140625" style="75"/>
    <col min="6157" max="6157" width="17.42578125" style="75" bestFit="1" customWidth="1"/>
    <col min="6158" max="6398" width="9.140625" style="75"/>
    <col min="6399" max="6399" width="8.42578125" style="75" customWidth="1"/>
    <col min="6400" max="6400" width="13.28515625" style="75" customWidth="1"/>
    <col min="6401" max="6401" width="95.85546875" style="75" bestFit="1" customWidth="1"/>
    <col min="6402" max="6402" width="18" style="75" customWidth="1"/>
    <col min="6403" max="6403" width="18.5703125" style="75" customWidth="1"/>
    <col min="6404" max="6404" width="17" style="75" customWidth="1"/>
    <col min="6405" max="6405" width="17.42578125" style="75" customWidth="1"/>
    <col min="6406" max="6406" width="16.7109375" style="75" bestFit="1" customWidth="1"/>
    <col min="6407" max="6407" width="15.5703125" style="75" bestFit="1" customWidth="1"/>
    <col min="6408" max="6408" width="11.42578125" style="75" customWidth="1"/>
    <col min="6409" max="6409" width="9.140625" style="75"/>
    <col min="6410" max="6410" width="15.85546875" style="75" customWidth="1"/>
    <col min="6411" max="6411" width="18.7109375" style="75" bestFit="1" customWidth="1"/>
    <col min="6412" max="6412" width="9.140625" style="75"/>
    <col min="6413" max="6413" width="17.42578125" style="75" bestFit="1" customWidth="1"/>
    <col min="6414" max="6654" width="9.140625" style="75"/>
    <col min="6655" max="6655" width="8.42578125" style="75" customWidth="1"/>
    <col min="6656" max="6656" width="13.28515625" style="75" customWidth="1"/>
    <col min="6657" max="6657" width="95.85546875" style="75" bestFit="1" customWidth="1"/>
    <col min="6658" max="6658" width="18" style="75" customWidth="1"/>
    <col min="6659" max="6659" width="18.5703125" style="75" customWidth="1"/>
    <col min="6660" max="6660" width="17" style="75" customWidth="1"/>
    <col min="6661" max="6661" width="17.42578125" style="75" customWidth="1"/>
    <col min="6662" max="6662" width="16.7109375" style="75" bestFit="1" customWidth="1"/>
    <col min="6663" max="6663" width="15.5703125" style="75" bestFit="1" customWidth="1"/>
    <col min="6664" max="6664" width="11.42578125" style="75" customWidth="1"/>
    <col min="6665" max="6665" width="9.140625" style="75"/>
    <col min="6666" max="6666" width="15.85546875" style="75" customWidth="1"/>
    <col min="6667" max="6667" width="18.7109375" style="75" bestFit="1" customWidth="1"/>
    <col min="6668" max="6668" width="9.140625" style="75"/>
    <col min="6669" max="6669" width="17.42578125" style="75" bestFit="1" customWidth="1"/>
    <col min="6670" max="6910" width="9.140625" style="75"/>
    <col min="6911" max="6911" width="8.42578125" style="75" customWidth="1"/>
    <col min="6912" max="6912" width="13.28515625" style="75" customWidth="1"/>
    <col min="6913" max="6913" width="95.85546875" style="75" bestFit="1" customWidth="1"/>
    <col min="6914" max="6914" width="18" style="75" customWidth="1"/>
    <col min="6915" max="6915" width="18.5703125" style="75" customWidth="1"/>
    <col min="6916" max="6916" width="17" style="75" customWidth="1"/>
    <col min="6917" max="6917" width="17.42578125" style="75" customWidth="1"/>
    <col min="6918" max="6918" width="16.7109375" style="75" bestFit="1" customWidth="1"/>
    <col min="6919" max="6919" width="15.5703125" style="75" bestFit="1" customWidth="1"/>
    <col min="6920" max="6920" width="11.42578125" style="75" customWidth="1"/>
    <col min="6921" max="6921" width="9.140625" style="75"/>
    <col min="6922" max="6922" width="15.85546875" style="75" customWidth="1"/>
    <col min="6923" max="6923" width="18.7109375" style="75" bestFit="1" customWidth="1"/>
    <col min="6924" max="6924" width="9.140625" style="75"/>
    <col min="6925" max="6925" width="17.42578125" style="75" bestFit="1" customWidth="1"/>
    <col min="6926" max="7166" width="9.140625" style="75"/>
    <col min="7167" max="7167" width="8.42578125" style="75" customWidth="1"/>
    <col min="7168" max="7168" width="13.28515625" style="75" customWidth="1"/>
    <col min="7169" max="7169" width="95.85546875" style="75" bestFit="1" customWidth="1"/>
    <col min="7170" max="7170" width="18" style="75" customWidth="1"/>
    <col min="7171" max="7171" width="18.5703125" style="75" customWidth="1"/>
    <col min="7172" max="7172" width="17" style="75" customWidth="1"/>
    <col min="7173" max="7173" width="17.42578125" style="75" customWidth="1"/>
    <col min="7174" max="7174" width="16.7109375" style="75" bestFit="1" customWidth="1"/>
    <col min="7175" max="7175" width="15.5703125" style="75" bestFit="1" customWidth="1"/>
    <col min="7176" max="7176" width="11.42578125" style="75" customWidth="1"/>
    <col min="7177" max="7177" width="9.140625" style="75"/>
    <col min="7178" max="7178" width="15.85546875" style="75" customWidth="1"/>
    <col min="7179" max="7179" width="18.7109375" style="75" bestFit="1" customWidth="1"/>
    <col min="7180" max="7180" width="9.140625" style="75"/>
    <col min="7181" max="7181" width="17.42578125" style="75" bestFit="1" customWidth="1"/>
    <col min="7182" max="7422" width="9.140625" style="75"/>
    <col min="7423" max="7423" width="8.42578125" style="75" customWidth="1"/>
    <col min="7424" max="7424" width="13.28515625" style="75" customWidth="1"/>
    <col min="7425" max="7425" width="95.85546875" style="75" bestFit="1" customWidth="1"/>
    <col min="7426" max="7426" width="18" style="75" customWidth="1"/>
    <col min="7427" max="7427" width="18.5703125" style="75" customWidth="1"/>
    <col min="7428" max="7428" width="17" style="75" customWidth="1"/>
    <col min="7429" max="7429" width="17.42578125" style="75" customWidth="1"/>
    <col min="7430" max="7430" width="16.7109375" style="75" bestFit="1" customWidth="1"/>
    <col min="7431" max="7431" width="15.5703125" style="75" bestFit="1" customWidth="1"/>
    <col min="7432" max="7432" width="11.42578125" style="75" customWidth="1"/>
    <col min="7433" max="7433" width="9.140625" style="75"/>
    <col min="7434" max="7434" width="15.85546875" style="75" customWidth="1"/>
    <col min="7435" max="7435" width="18.7109375" style="75" bestFit="1" customWidth="1"/>
    <col min="7436" max="7436" width="9.140625" style="75"/>
    <col min="7437" max="7437" width="17.42578125" style="75" bestFit="1" customWidth="1"/>
    <col min="7438" max="7678" width="9.140625" style="75"/>
    <col min="7679" max="7679" width="8.42578125" style="75" customWidth="1"/>
    <col min="7680" max="7680" width="13.28515625" style="75" customWidth="1"/>
    <col min="7681" max="7681" width="95.85546875" style="75" bestFit="1" customWidth="1"/>
    <col min="7682" max="7682" width="18" style="75" customWidth="1"/>
    <col min="7683" max="7683" width="18.5703125" style="75" customWidth="1"/>
    <col min="7684" max="7684" width="17" style="75" customWidth="1"/>
    <col min="7685" max="7685" width="17.42578125" style="75" customWidth="1"/>
    <col min="7686" max="7686" width="16.7109375" style="75" bestFit="1" customWidth="1"/>
    <col min="7687" max="7687" width="15.5703125" style="75" bestFit="1" customWidth="1"/>
    <col min="7688" max="7688" width="11.42578125" style="75" customWidth="1"/>
    <col min="7689" max="7689" width="9.140625" style="75"/>
    <col min="7690" max="7690" width="15.85546875" style="75" customWidth="1"/>
    <col min="7691" max="7691" width="18.7109375" style="75" bestFit="1" customWidth="1"/>
    <col min="7692" max="7692" width="9.140625" style="75"/>
    <col min="7693" max="7693" width="17.42578125" style="75" bestFit="1" customWidth="1"/>
    <col min="7694" max="7934" width="9.140625" style="75"/>
    <col min="7935" max="7935" width="8.42578125" style="75" customWidth="1"/>
    <col min="7936" max="7936" width="13.28515625" style="75" customWidth="1"/>
    <col min="7937" max="7937" width="95.85546875" style="75" bestFit="1" customWidth="1"/>
    <col min="7938" max="7938" width="18" style="75" customWidth="1"/>
    <col min="7939" max="7939" width="18.5703125" style="75" customWidth="1"/>
    <col min="7940" max="7940" width="17" style="75" customWidth="1"/>
    <col min="7941" max="7941" width="17.42578125" style="75" customWidth="1"/>
    <col min="7942" max="7942" width="16.7109375" style="75" bestFit="1" customWidth="1"/>
    <col min="7943" max="7943" width="15.5703125" style="75" bestFit="1" customWidth="1"/>
    <col min="7944" max="7944" width="11.42578125" style="75" customWidth="1"/>
    <col min="7945" max="7945" width="9.140625" style="75"/>
    <col min="7946" max="7946" width="15.85546875" style="75" customWidth="1"/>
    <col min="7947" max="7947" width="18.7109375" style="75" bestFit="1" customWidth="1"/>
    <col min="7948" max="7948" width="9.140625" style="75"/>
    <col min="7949" max="7949" width="17.42578125" style="75" bestFit="1" customWidth="1"/>
    <col min="7950" max="8190" width="9.140625" style="75"/>
    <col min="8191" max="8191" width="8.42578125" style="75" customWidth="1"/>
    <col min="8192" max="8192" width="13.28515625" style="75" customWidth="1"/>
    <col min="8193" max="8193" width="95.85546875" style="75" bestFit="1" customWidth="1"/>
    <col min="8194" max="8194" width="18" style="75" customWidth="1"/>
    <col min="8195" max="8195" width="18.5703125" style="75" customWidth="1"/>
    <col min="8196" max="8196" width="17" style="75" customWidth="1"/>
    <col min="8197" max="8197" width="17.42578125" style="75" customWidth="1"/>
    <col min="8198" max="8198" width="16.7109375" style="75" bestFit="1" customWidth="1"/>
    <col min="8199" max="8199" width="15.5703125" style="75" bestFit="1" customWidth="1"/>
    <col min="8200" max="8200" width="11.42578125" style="75" customWidth="1"/>
    <col min="8201" max="8201" width="9.140625" style="75"/>
    <col min="8202" max="8202" width="15.85546875" style="75" customWidth="1"/>
    <col min="8203" max="8203" width="18.7109375" style="75" bestFit="1" customWidth="1"/>
    <col min="8204" max="8204" width="9.140625" style="75"/>
    <col min="8205" max="8205" width="17.42578125" style="75" bestFit="1" customWidth="1"/>
    <col min="8206" max="8446" width="9.140625" style="75"/>
    <col min="8447" max="8447" width="8.42578125" style="75" customWidth="1"/>
    <col min="8448" max="8448" width="13.28515625" style="75" customWidth="1"/>
    <col min="8449" max="8449" width="95.85546875" style="75" bestFit="1" customWidth="1"/>
    <col min="8450" max="8450" width="18" style="75" customWidth="1"/>
    <col min="8451" max="8451" width="18.5703125" style="75" customWidth="1"/>
    <col min="8452" max="8452" width="17" style="75" customWidth="1"/>
    <col min="8453" max="8453" width="17.42578125" style="75" customWidth="1"/>
    <col min="8454" max="8454" width="16.7109375" style="75" bestFit="1" customWidth="1"/>
    <col min="8455" max="8455" width="15.5703125" style="75" bestFit="1" customWidth="1"/>
    <col min="8456" max="8456" width="11.42578125" style="75" customWidth="1"/>
    <col min="8457" max="8457" width="9.140625" style="75"/>
    <col min="8458" max="8458" width="15.85546875" style="75" customWidth="1"/>
    <col min="8459" max="8459" width="18.7109375" style="75" bestFit="1" customWidth="1"/>
    <col min="8460" max="8460" width="9.140625" style="75"/>
    <col min="8461" max="8461" width="17.42578125" style="75" bestFit="1" customWidth="1"/>
    <col min="8462" max="8702" width="9.140625" style="75"/>
    <col min="8703" max="8703" width="8.42578125" style="75" customWidth="1"/>
    <col min="8704" max="8704" width="13.28515625" style="75" customWidth="1"/>
    <col min="8705" max="8705" width="95.85546875" style="75" bestFit="1" customWidth="1"/>
    <col min="8706" max="8706" width="18" style="75" customWidth="1"/>
    <col min="8707" max="8707" width="18.5703125" style="75" customWidth="1"/>
    <col min="8708" max="8708" width="17" style="75" customWidth="1"/>
    <col min="8709" max="8709" width="17.42578125" style="75" customWidth="1"/>
    <col min="8710" max="8710" width="16.7109375" style="75" bestFit="1" customWidth="1"/>
    <col min="8711" max="8711" width="15.5703125" style="75" bestFit="1" customWidth="1"/>
    <col min="8712" max="8712" width="11.42578125" style="75" customWidth="1"/>
    <col min="8713" max="8713" width="9.140625" style="75"/>
    <col min="8714" max="8714" width="15.85546875" style="75" customWidth="1"/>
    <col min="8715" max="8715" width="18.7109375" style="75" bestFit="1" customWidth="1"/>
    <col min="8716" max="8716" width="9.140625" style="75"/>
    <col min="8717" max="8717" width="17.42578125" style="75" bestFit="1" customWidth="1"/>
    <col min="8718" max="8958" width="9.140625" style="75"/>
    <col min="8959" max="8959" width="8.42578125" style="75" customWidth="1"/>
    <col min="8960" max="8960" width="13.28515625" style="75" customWidth="1"/>
    <col min="8961" max="8961" width="95.85546875" style="75" bestFit="1" customWidth="1"/>
    <col min="8962" max="8962" width="18" style="75" customWidth="1"/>
    <col min="8963" max="8963" width="18.5703125" style="75" customWidth="1"/>
    <col min="8964" max="8964" width="17" style="75" customWidth="1"/>
    <col min="8965" max="8965" width="17.42578125" style="75" customWidth="1"/>
    <col min="8966" max="8966" width="16.7109375" style="75" bestFit="1" customWidth="1"/>
    <col min="8967" max="8967" width="15.5703125" style="75" bestFit="1" customWidth="1"/>
    <col min="8968" max="8968" width="11.42578125" style="75" customWidth="1"/>
    <col min="8969" max="8969" width="9.140625" style="75"/>
    <col min="8970" max="8970" width="15.85546875" style="75" customWidth="1"/>
    <col min="8971" max="8971" width="18.7109375" style="75" bestFit="1" customWidth="1"/>
    <col min="8972" max="8972" width="9.140625" style="75"/>
    <col min="8973" max="8973" width="17.42578125" style="75" bestFit="1" customWidth="1"/>
    <col min="8974" max="9214" width="9.140625" style="75"/>
    <col min="9215" max="9215" width="8.42578125" style="75" customWidth="1"/>
    <col min="9216" max="9216" width="13.28515625" style="75" customWidth="1"/>
    <col min="9217" max="9217" width="95.85546875" style="75" bestFit="1" customWidth="1"/>
    <col min="9218" max="9218" width="18" style="75" customWidth="1"/>
    <col min="9219" max="9219" width="18.5703125" style="75" customWidth="1"/>
    <col min="9220" max="9220" width="17" style="75" customWidth="1"/>
    <col min="9221" max="9221" width="17.42578125" style="75" customWidth="1"/>
    <col min="9222" max="9222" width="16.7109375" style="75" bestFit="1" customWidth="1"/>
    <col min="9223" max="9223" width="15.5703125" style="75" bestFit="1" customWidth="1"/>
    <col min="9224" max="9224" width="11.42578125" style="75" customWidth="1"/>
    <col min="9225" max="9225" width="9.140625" style="75"/>
    <col min="9226" max="9226" width="15.85546875" style="75" customWidth="1"/>
    <col min="9227" max="9227" width="18.7109375" style="75" bestFit="1" customWidth="1"/>
    <col min="9228" max="9228" width="9.140625" style="75"/>
    <col min="9229" max="9229" width="17.42578125" style="75" bestFit="1" customWidth="1"/>
    <col min="9230" max="9470" width="9.140625" style="75"/>
    <col min="9471" max="9471" width="8.42578125" style="75" customWidth="1"/>
    <col min="9472" max="9472" width="13.28515625" style="75" customWidth="1"/>
    <col min="9473" max="9473" width="95.85546875" style="75" bestFit="1" customWidth="1"/>
    <col min="9474" max="9474" width="18" style="75" customWidth="1"/>
    <col min="9475" max="9475" width="18.5703125" style="75" customWidth="1"/>
    <col min="9476" max="9476" width="17" style="75" customWidth="1"/>
    <col min="9477" max="9477" width="17.42578125" style="75" customWidth="1"/>
    <col min="9478" max="9478" width="16.7109375" style="75" bestFit="1" customWidth="1"/>
    <col min="9479" max="9479" width="15.5703125" style="75" bestFit="1" customWidth="1"/>
    <col min="9480" max="9480" width="11.42578125" style="75" customWidth="1"/>
    <col min="9481" max="9481" width="9.140625" style="75"/>
    <col min="9482" max="9482" width="15.85546875" style="75" customWidth="1"/>
    <col min="9483" max="9483" width="18.7109375" style="75" bestFit="1" customWidth="1"/>
    <col min="9484" max="9484" width="9.140625" style="75"/>
    <col min="9485" max="9485" width="17.42578125" style="75" bestFit="1" customWidth="1"/>
    <col min="9486" max="9726" width="9.140625" style="75"/>
    <col min="9727" max="9727" width="8.42578125" style="75" customWidth="1"/>
    <col min="9728" max="9728" width="13.28515625" style="75" customWidth="1"/>
    <col min="9729" max="9729" width="95.85546875" style="75" bestFit="1" customWidth="1"/>
    <col min="9730" max="9730" width="18" style="75" customWidth="1"/>
    <col min="9731" max="9731" width="18.5703125" style="75" customWidth="1"/>
    <col min="9732" max="9732" width="17" style="75" customWidth="1"/>
    <col min="9733" max="9733" width="17.42578125" style="75" customWidth="1"/>
    <col min="9734" max="9734" width="16.7109375" style="75" bestFit="1" customWidth="1"/>
    <col min="9735" max="9735" width="15.5703125" style="75" bestFit="1" customWidth="1"/>
    <col min="9736" max="9736" width="11.42578125" style="75" customWidth="1"/>
    <col min="9737" max="9737" width="9.140625" style="75"/>
    <col min="9738" max="9738" width="15.85546875" style="75" customWidth="1"/>
    <col min="9739" max="9739" width="18.7109375" style="75" bestFit="1" customWidth="1"/>
    <col min="9740" max="9740" width="9.140625" style="75"/>
    <col min="9741" max="9741" width="17.42578125" style="75" bestFit="1" customWidth="1"/>
    <col min="9742" max="9982" width="9.140625" style="75"/>
    <col min="9983" max="9983" width="8.42578125" style="75" customWidth="1"/>
    <col min="9984" max="9984" width="13.28515625" style="75" customWidth="1"/>
    <col min="9985" max="9985" width="95.85546875" style="75" bestFit="1" customWidth="1"/>
    <col min="9986" max="9986" width="18" style="75" customWidth="1"/>
    <col min="9987" max="9987" width="18.5703125" style="75" customWidth="1"/>
    <col min="9988" max="9988" width="17" style="75" customWidth="1"/>
    <col min="9989" max="9989" width="17.42578125" style="75" customWidth="1"/>
    <col min="9990" max="9990" width="16.7109375" style="75" bestFit="1" customWidth="1"/>
    <col min="9991" max="9991" width="15.5703125" style="75" bestFit="1" customWidth="1"/>
    <col min="9992" max="9992" width="11.42578125" style="75" customWidth="1"/>
    <col min="9993" max="9993" width="9.140625" style="75"/>
    <col min="9994" max="9994" width="15.85546875" style="75" customWidth="1"/>
    <col min="9995" max="9995" width="18.7109375" style="75" bestFit="1" customWidth="1"/>
    <col min="9996" max="9996" width="9.140625" style="75"/>
    <col min="9997" max="9997" width="17.42578125" style="75" bestFit="1" customWidth="1"/>
    <col min="9998" max="10238" width="9.140625" style="75"/>
    <col min="10239" max="10239" width="8.42578125" style="75" customWidth="1"/>
    <col min="10240" max="10240" width="13.28515625" style="75" customWidth="1"/>
    <col min="10241" max="10241" width="95.85546875" style="75" bestFit="1" customWidth="1"/>
    <col min="10242" max="10242" width="18" style="75" customWidth="1"/>
    <col min="10243" max="10243" width="18.5703125" style="75" customWidth="1"/>
    <col min="10244" max="10244" width="17" style="75" customWidth="1"/>
    <col min="10245" max="10245" width="17.42578125" style="75" customWidth="1"/>
    <col min="10246" max="10246" width="16.7109375" style="75" bestFit="1" customWidth="1"/>
    <col min="10247" max="10247" width="15.5703125" style="75" bestFit="1" customWidth="1"/>
    <col min="10248" max="10248" width="11.42578125" style="75" customWidth="1"/>
    <col min="10249" max="10249" width="9.140625" style="75"/>
    <col min="10250" max="10250" width="15.85546875" style="75" customWidth="1"/>
    <col min="10251" max="10251" width="18.7109375" style="75" bestFit="1" customWidth="1"/>
    <col min="10252" max="10252" width="9.140625" style="75"/>
    <col min="10253" max="10253" width="17.42578125" style="75" bestFit="1" customWidth="1"/>
    <col min="10254" max="10494" width="9.140625" style="75"/>
    <col min="10495" max="10495" width="8.42578125" style="75" customWidth="1"/>
    <col min="10496" max="10496" width="13.28515625" style="75" customWidth="1"/>
    <col min="10497" max="10497" width="95.85546875" style="75" bestFit="1" customWidth="1"/>
    <col min="10498" max="10498" width="18" style="75" customWidth="1"/>
    <col min="10499" max="10499" width="18.5703125" style="75" customWidth="1"/>
    <col min="10500" max="10500" width="17" style="75" customWidth="1"/>
    <col min="10501" max="10501" width="17.42578125" style="75" customWidth="1"/>
    <col min="10502" max="10502" width="16.7109375" style="75" bestFit="1" customWidth="1"/>
    <col min="10503" max="10503" width="15.5703125" style="75" bestFit="1" customWidth="1"/>
    <col min="10504" max="10504" width="11.42578125" style="75" customWidth="1"/>
    <col min="10505" max="10505" width="9.140625" style="75"/>
    <col min="10506" max="10506" width="15.85546875" style="75" customWidth="1"/>
    <col min="10507" max="10507" width="18.7109375" style="75" bestFit="1" customWidth="1"/>
    <col min="10508" max="10508" width="9.140625" style="75"/>
    <col min="10509" max="10509" width="17.42578125" style="75" bestFit="1" customWidth="1"/>
    <col min="10510" max="10750" width="9.140625" style="75"/>
    <col min="10751" max="10751" width="8.42578125" style="75" customWidth="1"/>
    <col min="10752" max="10752" width="13.28515625" style="75" customWidth="1"/>
    <col min="10753" max="10753" width="95.85546875" style="75" bestFit="1" customWidth="1"/>
    <col min="10754" max="10754" width="18" style="75" customWidth="1"/>
    <col min="10755" max="10755" width="18.5703125" style="75" customWidth="1"/>
    <col min="10756" max="10756" width="17" style="75" customWidth="1"/>
    <col min="10757" max="10757" width="17.42578125" style="75" customWidth="1"/>
    <col min="10758" max="10758" width="16.7109375" style="75" bestFit="1" customWidth="1"/>
    <col min="10759" max="10759" width="15.5703125" style="75" bestFit="1" customWidth="1"/>
    <col min="10760" max="10760" width="11.42578125" style="75" customWidth="1"/>
    <col min="10761" max="10761" width="9.140625" style="75"/>
    <col min="10762" max="10762" width="15.85546875" style="75" customWidth="1"/>
    <col min="10763" max="10763" width="18.7109375" style="75" bestFit="1" customWidth="1"/>
    <col min="10764" max="10764" width="9.140625" style="75"/>
    <col min="10765" max="10765" width="17.42578125" style="75" bestFit="1" customWidth="1"/>
    <col min="10766" max="11006" width="9.140625" style="75"/>
    <col min="11007" max="11007" width="8.42578125" style="75" customWidth="1"/>
    <col min="11008" max="11008" width="13.28515625" style="75" customWidth="1"/>
    <col min="11009" max="11009" width="95.85546875" style="75" bestFit="1" customWidth="1"/>
    <col min="11010" max="11010" width="18" style="75" customWidth="1"/>
    <col min="11011" max="11011" width="18.5703125" style="75" customWidth="1"/>
    <col min="11012" max="11012" width="17" style="75" customWidth="1"/>
    <col min="11013" max="11013" width="17.42578125" style="75" customWidth="1"/>
    <col min="11014" max="11014" width="16.7109375" style="75" bestFit="1" customWidth="1"/>
    <col min="11015" max="11015" width="15.5703125" style="75" bestFit="1" customWidth="1"/>
    <col min="11016" max="11016" width="11.42578125" style="75" customWidth="1"/>
    <col min="11017" max="11017" width="9.140625" style="75"/>
    <col min="11018" max="11018" width="15.85546875" style="75" customWidth="1"/>
    <col min="11019" max="11019" width="18.7109375" style="75" bestFit="1" customWidth="1"/>
    <col min="11020" max="11020" width="9.140625" style="75"/>
    <col min="11021" max="11021" width="17.42578125" style="75" bestFit="1" customWidth="1"/>
    <col min="11022" max="11262" width="9.140625" style="75"/>
    <col min="11263" max="11263" width="8.42578125" style="75" customWidth="1"/>
    <col min="11264" max="11264" width="13.28515625" style="75" customWidth="1"/>
    <col min="11265" max="11265" width="95.85546875" style="75" bestFit="1" customWidth="1"/>
    <col min="11266" max="11266" width="18" style="75" customWidth="1"/>
    <col min="11267" max="11267" width="18.5703125" style="75" customWidth="1"/>
    <col min="11268" max="11268" width="17" style="75" customWidth="1"/>
    <col min="11269" max="11269" width="17.42578125" style="75" customWidth="1"/>
    <col min="11270" max="11270" width="16.7109375" style="75" bestFit="1" customWidth="1"/>
    <col min="11271" max="11271" width="15.5703125" style="75" bestFit="1" customWidth="1"/>
    <col min="11272" max="11272" width="11.42578125" style="75" customWidth="1"/>
    <col min="11273" max="11273" width="9.140625" style="75"/>
    <col min="11274" max="11274" width="15.85546875" style="75" customWidth="1"/>
    <col min="11275" max="11275" width="18.7109375" style="75" bestFit="1" customWidth="1"/>
    <col min="11276" max="11276" width="9.140625" style="75"/>
    <col min="11277" max="11277" width="17.42578125" style="75" bestFit="1" customWidth="1"/>
    <col min="11278" max="11518" width="9.140625" style="75"/>
    <col min="11519" max="11519" width="8.42578125" style="75" customWidth="1"/>
    <col min="11520" max="11520" width="13.28515625" style="75" customWidth="1"/>
    <col min="11521" max="11521" width="95.85546875" style="75" bestFit="1" customWidth="1"/>
    <col min="11522" max="11522" width="18" style="75" customWidth="1"/>
    <col min="11523" max="11523" width="18.5703125" style="75" customWidth="1"/>
    <col min="11524" max="11524" width="17" style="75" customWidth="1"/>
    <col min="11525" max="11525" width="17.42578125" style="75" customWidth="1"/>
    <col min="11526" max="11526" width="16.7109375" style="75" bestFit="1" customWidth="1"/>
    <col min="11527" max="11527" width="15.5703125" style="75" bestFit="1" customWidth="1"/>
    <col min="11528" max="11528" width="11.42578125" style="75" customWidth="1"/>
    <col min="11529" max="11529" width="9.140625" style="75"/>
    <col min="11530" max="11530" width="15.85546875" style="75" customWidth="1"/>
    <col min="11531" max="11531" width="18.7109375" style="75" bestFit="1" customWidth="1"/>
    <col min="11532" max="11532" width="9.140625" style="75"/>
    <col min="11533" max="11533" width="17.42578125" style="75" bestFit="1" customWidth="1"/>
    <col min="11534" max="11774" width="9.140625" style="75"/>
    <col min="11775" max="11775" width="8.42578125" style="75" customWidth="1"/>
    <col min="11776" max="11776" width="13.28515625" style="75" customWidth="1"/>
    <col min="11777" max="11777" width="95.85546875" style="75" bestFit="1" customWidth="1"/>
    <col min="11778" max="11778" width="18" style="75" customWidth="1"/>
    <col min="11779" max="11779" width="18.5703125" style="75" customWidth="1"/>
    <col min="11780" max="11780" width="17" style="75" customWidth="1"/>
    <col min="11781" max="11781" width="17.42578125" style="75" customWidth="1"/>
    <col min="11782" max="11782" width="16.7109375" style="75" bestFit="1" customWidth="1"/>
    <col min="11783" max="11783" width="15.5703125" style="75" bestFit="1" customWidth="1"/>
    <col min="11784" max="11784" width="11.42578125" style="75" customWidth="1"/>
    <col min="11785" max="11785" width="9.140625" style="75"/>
    <col min="11786" max="11786" width="15.85546875" style="75" customWidth="1"/>
    <col min="11787" max="11787" width="18.7109375" style="75" bestFit="1" customWidth="1"/>
    <col min="11788" max="11788" width="9.140625" style="75"/>
    <col min="11789" max="11789" width="17.42578125" style="75" bestFit="1" customWidth="1"/>
    <col min="11790" max="12030" width="9.140625" style="75"/>
    <col min="12031" max="12031" width="8.42578125" style="75" customWidth="1"/>
    <col min="12032" max="12032" width="13.28515625" style="75" customWidth="1"/>
    <col min="12033" max="12033" width="95.85546875" style="75" bestFit="1" customWidth="1"/>
    <col min="12034" max="12034" width="18" style="75" customWidth="1"/>
    <col min="12035" max="12035" width="18.5703125" style="75" customWidth="1"/>
    <col min="12036" max="12036" width="17" style="75" customWidth="1"/>
    <col min="12037" max="12037" width="17.42578125" style="75" customWidth="1"/>
    <col min="12038" max="12038" width="16.7109375" style="75" bestFit="1" customWidth="1"/>
    <col min="12039" max="12039" width="15.5703125" style="75" bestFit="1" customWidth="1"/>
    <col min="12040" max="12040" width="11.42578125" style="75" customWidth="1"/>
    <col min="12041" max="12041" width="9.140625" style="75"/>
    <col min="12042" max="12042" width="15.85546875" style="75" customWidth="1"/>
    <col min="12043" max="12043" width="18.7109375" style="75" bestFit="1" customWidth="1"/>
    <col min="12044" max="12044" width="9.140625" style="75"/>
    <col min="12045" max="12045" width="17.42578125" style="75" bestFit="1" customWidth="1"/>
    <col min="12046" max="12286" width="9.140625" style="75"/>
    <col min="12287" max="12287" width="8.42578125" style="75" customWidth="1"/>
    <col min="12288" max="12288" width="13.28515625" style="75" customWidth="1"/>
    <col min="12289" max="12289" width="95.85546875" style="75" bestFit="1" customWidth="1"/>
    <col min="12290" max="12290" width="18" style="75" customWidth="1"/>
    <col min="12291" max="12291" width="18.5703125" style="75" customWidth="1"/>
    <col min="12292" max="12292" width="17" style="75" customWidth="1"/>
    <col min="12293" max="12293" width="17.42578125" style="75" customWidth="1"/>
    <col min="12294" max="12294" width="16.7109375" style="75" bestFit="1" customWidth="1"/>
    <col min="12295" max="12295" width="15.5703125" style="75" bestFit="1" customWidth="1"/>
    <col min="12296" max="12296" width="11.42578125" style="75" customWidth="1"/>
    <col min="12297" max="12297" width="9.140625" style="75"/>
    <col min="12298" max="12298" width="15.85546875" style="75" customWidth="1"/>
    <col min="12299" max="12299" width="18.7109375" style="75" bestFit="1" customWidth="1"/>
    <col min="12300" max="12300" width="9.140625" style="75"/>
    <col min="12301" max="12301" width="17.42578125" style="75" bestFit="1" customWidth="1"/>
    <col min="12302" max="12542" width="9.140625" style="75"/>
    <col min="12543" max="12543" width="8.42578125" style="75" customWidth="1"/>
    <col min="12544" max="12544" width="13.28515625" style="75" customWidth="1"/>
    <col min="12545" max="12545" width="95.85546875" style="75" bestFit="1" customWidth="1"/>
    <col min="12546" max="12546" width="18" style="75" customWidth="1"/>
    <col min="12547" max="12547" width="18.5703125" style="75" customWidth="1"/>
    <col min="12548" max="12548" width="17" style="75" customWidth="1"/>
    <col min="12549" max="12549" width="17.42578125" style="75" customWidth="1"/>
    <col min="12550" max="12550" width="16.7109375" style="75" bestFit="1" customWidth="1"/>
    <col min="12551" max="12551" width="15.5703125" style="75" bestFit="1" customWidth="1"/>
    <col min="12552" max="12552" width="11.42578125" style="75" customWidth="1"/>
    <col min="12553" max="12553" width="9.140625" style="75"/>
    <col min="12554" max="12554" width="15.85546875" style="75" customWidth="1"/>
    <col min="12555" max="12555" width="18.7109375" style="75" bestFit="1" customWidth="1"/>
    <col min="12556" max="12556" width="9.140625" style="75"/>
    <col min="12557" max="12557" width="17.42578125" style="75" bestFit="1" customWidth="1"/>
    <col min="12558" max="12798" width="9.140625" style="75"/>
    <col min="12799" max="12799" width="8.42578125" style="75" customWidth="1"/>
    <col min="12800" max="12800" width="13.28515625" style="75" customWidth="1"/>
    <col min="12801" max="12801" width="95.85546875" style="75" bestFit="1" customWidth="1"/>
    <col min="12802" max="12802" width="18" style="75" customWidth="1"/>
    <col min="12803" max="12803" width="18.5703125" style="75" customWidth="1"/>
    <col min="12804" max="12804" width="17" style="75" customWidth="1"/>
    <col min="12805" max="12805" width="17.42578125" style="75" customWidth="1"/>
    <col min="12806" max="12806" width="16.7109375" style="75" bestFit="1" customWidth="1"/>
    <col min="12807" max="12807" width="15.5703125" style="75" bestFit="1" customWidth="1"/>
    <col min="12808" max="12808" width="11.42578125" style="75" customWidth="1"/>
    <col min="12809" max="12809" width="9.140625" style="75"/>
    <col min="12810" max="12810" width="15.85546875" style="75" customWidth="1"/>
    <col min="12811" max="12811" width="18.7109375" style="75" bestFit="1" customWidth="1"/>
    <col min="12812" max="12812" width="9.140625" style="75"/>
    <col min="12813" max="12813" width="17.42578125" style="75" bestFit="1" customWidth="1"/>
    <col min="12814" max="13054" width="9.140625" style="75"/>
    <col min="13055" max="13055" width="8.42578125" style="75" customWidth="1"/>
    <col min="13056" max="13056" width="13.28515625" style="75" customWidth="1"/>
    <col min="13057" max="13057" width="95.85546875" style="75" bestFit="1" customWidth="1"/>
    <col min="13058" max="13058" width="18" style="75" customWidth="1"/>
    <col min="13059" max="13059" width="18.5703125" style="75" customWidth="1"/>
    <col min="13060" max="13060" width="17" style="75" customWidth="1"/>
    <col min="13061" max="13061" width="17.42578125" style="75" customWidth="1"/>
    <col min="13062" max="13062" width="16.7109375" style="75" bestFit="1" customWidth="1"/>
    <col min="13063" max="13063" width="15.5703125" style="75" bestFit="1" customWidth="1"/>
    <col min="13064" max="13064" width="11.42578125" style="75" customWidth="1"/>
    <col min="13065" max="13065" width="9.140625" style="75"/>
    <col min="13066" max="13066" width="15.85546875" style="75" customWidth="1"/>
    <col min="13067" max="13067" width="18.7109375" style="75" bestFit="1" customWidth="1"/>
    <col min="13068" max="13068" width="9.140625" style="75"/>
    <col min="13069" max="13069" width="17.42578125" style="75" bestFit="1" customWidth="1"/>
    <col min="13070" max="13310" width="9.140625" style="75"/>
    <col min="13311" max="13311" width="8.42578125" style="75" customWidth="1"/>
    <col min="13312" max="13312" width="13.28515625" style="75" customWidth="1"/>
    <col min="13313" max="13313" width="95.85546875" style="75" bestFit="1" customWidth="1"/>
    <col min="13314" max="13314" width="18" style="75" customWidth="1"/>
    <col min="13315" max="13315" width="18.5703125" style="75" customWidth="1"/>
    <col min="13316" max="13316" width="17" style="75" customWidth="1"/>
    <col min="13317" max="13317" width="17.42578125" style="75" customWidth="1"/>
    <col min="13318" max="13318" width="16.7109375" style="75" bestFit="1" customWidth="1"/>
    <col min="13319" max="13319" width="15.5703125" style="75" bestFit="1" customWidth="1"/>
    <col min="13320" max="13320" width="11.42578125" style="75" customWidth="1"/>
    <col min="13321" max="13321" width="9.140625" style="75"/>
    <col min="13322" max="13322" width="15.85546875" style="75" customWidth="1"/>
    <col min="13323" max="13323" width="18.7109375" style="75" bestFit="1" customWidth="1"/>
    <col min="13324" max="13324" width="9.140625" style="75"/>
    <col min="13325" max="13325" width="17.42578125" style="75" bestFit="1" customWidth="1"/>
    <col min="13326" max="13566" width="9.140625" style="75"/>
    <col min="13567" max="13567" width="8.42578125" style="75" customWidth="1"/>
    <col min="13568" max="13568" width="13.28515625" style="75" customWidth="1"/>
    <col min="13569" max="13569" width="95.85546875" style="75" bestFit="1" customWidth="1"/>
    <col min="13570" max="13570" width="18" style="75" customWidth="1"/>
    <col min="13571" max="13571" width="18.5703125" style="75" customWidth="1"/>
    <col min="13572" max="13572" width="17" style="75" customWidth="1"/>
    <col min="13573" max="13573" width="17.42578125" style="75" customWidth="1"/>
    <col min="13574" max="13574" width="16.7109375" style="75" bestFit="1" customWidth="1"/>
    <col min="13575" max="13575" width="15.5703125" style="75" bestFit="1" customWidth="1"/>
    <col min="13576" max="13576" width="11.42578125" style="75" customWidth="1"/>
    <col min="13577" max="13577" width="9.140625" style="75"/>
    <col min="13578" max="13578" width="15.85546875" style="75" customWidth="1"/>
    <col min="13579" max="13579" width="18.7109375" style="75" bestFit="1" customWidth="1"/>
    <col min="13580" max="13580" width="9.140625" style="75"/>
    <col min="13581" max="13581" width="17.42578125" style="75" bestFit="1" customWidth="1"/>
    <col min="13582" max="13822" width="9.140625" style="75"/>
    <col min="13823" max="13823" width="8.42578125" style="75" customWidth="1"/>
    <col min="13824" max="13824" width="13.28515625" style="75" customWidth="1"/>
    <col min="13825" max="13825" width="95.85546875" style="75" bestFit="1" customWidth="1"/>
    <col min="13826" max="13826" width="18" style="75" customWidth="1"/>
    <col min="13827" max="13827" width="18.5703125" style="75" customWidth="1"/>
    <col min="13828" max="13828" width="17" style="75" customWidth="1"/>
    <col min="13829" max="13829" width="17.42578125" style="75" customWidth="1"/>
    <col min="13830" max="13830" width="16.7109375" style="75" bestFit="1" customWidth="1"/>
    <col min="13831" max="13831" width="15.5703125" style="75" bestFit="1" customWidth="1"/>
    <col min="13832" max="13832" width="11.42578125" style="75" customWidth="1"/>
    <col min="13833" max="13833" width="9.140625" style="75"/>
    <col min="13834" max="13834" width="15.85546875" style="75" customWidth="1"/>
    <col min="13835" max="13835" width="18.7109375" style="75" bestFit="1" customWidth="1"/>
    <col min="13836" max="13836" width="9.140625" style="75"/>
    <col min="13837" max="13837" width="17.42578125" style="75" bestFit="1" customWidth="1"/>
    <col min="13838" max="14078" width="9.140625" style="75"/>
    <col min="14079" max="14079" width="8.42578125" style="75" customWidth="1"/>
    <col min="14080" max="14080" width="13.28515625" style="75" customWidth="1"/>
    <col min="14081" max="14081" width="95.85546875" style="75" bestFit="1" customWidth="1"/>
    <col min="14082" max="14082" width="18" style="75" customWidth="1"/>
    <col min="14083" max="14083" width="18.5703125" style="75" customWidth="1"/>
    <col min="14084" max="14084" width="17" style="75" customWidth="1"/>
    <col min="14085" max="14085" width="17.42578125" style="75" customWidth="1"/>
    <col min="14086" max="14086" width="16.7109375" style="75" bestFit="1" customWidth="1"/>
    <col min="14087" max="14087" width="15.5703125" style="75" bestFit="1" customWidth="1"/>
    <col min="14088" max="14088" width="11.42578125" style="75" customWidth="1"/>
    <col min="14089" max="14089" width="9.140625" style="75"/>
    <col min="14090" max="14090" width="15.85546875" style="75" customWidth="1"/>
    <col min="14091" max="14091" width="18.7109375" style="75" bestFit="1" customWidth="1"/>
    <col min="14092" max="14092" width="9.140625" style="75"/>
    <col min="14093" max="14093" width="17.42578125" style="75" bestFit="1" customWidth="1"/>
    <col min="14094" max="14334" width="9.140625" style="75"/>
    <col min="14335" max="14335" width="8.42578125" style="75" customWidth="1"/>
    <col min="14336" max="14336" width="13.28515625" style="75" customWidth="1"/>
    <col min="14337" max="14337" width="95.85546875" style="75" bestFit="1" customWidth="1"/>
    <col min="14338" max="14338" width="18" style="75" customWidth="1"/>
    <col min="14339" max="14339" width="18.5703125" style="75" customWidth="1"/>
    <col min="14340" max="14340" width="17" style="75" customWidth="1"/>
    <col min="14341" max="14341" width="17.42578125" style="75" customWidth="1"/>
    <col min="14342" max="14342" width="16.7109375" style="75" bestFit="1" customWidth="1"/>
    <col min="14343" max="14343" width="15.5703125" style="75" bestFit="1" customWidth="1"/>
    <col min="14344" max="14344" width="11.42578125" style="75" customWidth="1"/>
    <col min="14345" max="14345" width="9.140625" style="75"/>
    <col min="14346" max="14346" width="15.85546875" style="75" customWidth="1"/>
    <col min="14347" max="14347" width="18.7109375" style="75" bestFit="1" customWidth="1"/>
    <col min="14348" max="14348" width="9.140625" style="75"/>
    <col min="14349" max="14349" width="17.42578125" style="75" bestFit="1" customWidth="1"/>
    <col min="14350" max="14590" width="9.140625" style="75"/>
    <col min="14591" max="14591" width="8.42578125" style="75" customWidth="1"/>
    <col min="14592" max="14592" width="13.28515625" style="75" customWidth="1"/>
    <col min="14593" max="14593" width="95.85546875" style="75" bestFit="1" customWidth="1"/>
    <col min="14594" max="14594" width="18" style="75" customWidth="1"/>
    <col min="14595" max="14595" width="18.5703125" style="75" customWidth="1"/>
    <col min="14596" max="14596" width="17" style="75" customWidth="1"/>
    <col min="14597" max="14597" width="17.42578125" style="75" customWidth="1"/>
    <col min="14598" max="14598" width="16.7109375" style="75" bestFit="1" customWidth="1"/>
    <col min="14599" max="14599" width="15.5703125" style="75" bestFit="1" customWidth="1"/>
    <col min="14600" max="14600" width="11.42578125" style="75" customWidth="1"/>
    <col min="14601" max="14601" width="9.140625" style="75"/>
    <col min="14602" max="14602" width="15.85546875" style="75" customWidth="1"/>
    <col min="14603" max="14603" width="18.7109375" style="75" bestFit="1" customWidth="1"/>
    <col min="14604" max="14604" width="9.140625" style="75"/>
    <col min="14605" max="14605" width="17.42578125" style="75" bestFit="1" customWidth="1"/>
    <col min="14606" max="14846" width="9.140625" style="75"/>
    <col min="14847" max="14847" width="8.42578125" style="75" customWidth="1"/>
    <col min="14848" max="14848" width="13.28515625" style="75" customWidth="1"/>
    <col min="14849" max="14849" width="95.85546875" style="75" bestFit="1" customWidth="1"/>
    <col min="14850" max="14850" width="18" style="75" customWidth="1"/>
    <col min="14851" max="14851" width="18.5703125" style="75" customWidth="1"/>
    <col min="14852" max="14852" width="17" style="75" customWidth="1"/>
    <col min="14853" max="14853" width="17.42578125" style="75" customWidth="1"/>
    <col min="14854" max="14854" width="16.7109375" style="75" bestFit="1" customWidth="1"/>
    <col min="14855" max="14855" width="15.5703125" style="75" bestFit="1" customWidth="1"/>
    <col min="14856" max="14856" width="11.42578125" style="75" customWidth="1"/>
    <col min="14857" max="14857" width="9.140625" style="75"/>
    <col min="14858" max="14858" width="15.85546875" style="75" customWidth="1"/>
    <col min="14859" max="14859" width="18.7109375" style="75" bestFit="1" customWidth="1"/>
    <col min="14860" max="14860" width="9.140625" style="75"/>
    <col min="14861" max="14861" width="17.42578125" style="75" bestFit="1" customWidth="1"/>
    <col min="14862" max="15102" width="9.140625" style="75"/>
    <col min="15103" max="15103" width="8.42578125" style="75" customWidth="1"/>
    <col min="15104" max="15104" width="13.28515625" style="75" customWidth="1"/>
    <col min="15105" max="15105" width="95.85546875" style="75" bestFit="1" customWidth="1"/>
    <col min="15106" max="15106" width="18" style="75" customWidth="1"/>
    <col min="15107" max="15107" width="18.5703125" style="75" customWidth="1"/>
    <col min="15108" max="15108" width="17" style="75" customWidth="1"/>
    <col min="15109" max="15109" width="17.42578125" style="75" customWidth="1"/>
    <col min="15110" max="15110" width="16.7109375" style="75" bestFit="1" customWidth="1"/>
    <col min="15111" max="15111" width="15.5703125" style="75" bestFit="1" customWidth="1"/>
    <col min="15112" max="15112" width="11.42578125" style="75" customWidth="1"/>
    <col min="15113" max="15113" width="9.140625" style="75"/>
    <col min="15114" max="15114" width="15.85546875" style="75" customWidth="1"/>
    <col min="15115" max="15115" width="18.7109375" style="75" bestFit="1" customWidth="1"/>
    <col min="15116" max="15116" width="9.140625" style="75"/>
    <col min="15117" max="15117" width="17.42578125" style="75" bestFit="1" customWidth="1"/>
    <col min="15118" max="15358" width="9.140625" style="75"/>
    <col min="15359" max="15359" width="8.42578125" style="75" customWidth="1"/>
    <col min="15360" max="15360" width="13.28515625" style="75" customWidth="1"/>
    <col min="15361" max="15361" width="95.85546875" style="75" bestFit="1" customWidth="1"/>
    <col min="15362" max="15362" width="18" style="75" customWidth="1"/>
    <col min="15363" max="15363" width="18.5703125" style="75" customWidth="1"/>
    <col min="15364" max="15364" width="17" style="75" customWidth="1"/>
    <col min="15365" max="15365" width="17.42578125" style="75" customWidth="1"/>
    <col min="15366" max="15366" width="16.7109375" style="75" bestFit="1" customWidth="1"/>
    <col min="15367" max="15367" width="15.5703125" style="75" bestFit="1" customWidth="1"/>
    <col min="15368" max="15368" width="11.42578125" style="75" customWidth="1"/>
    <col min="15369" max="15369" width="9.140625" style="75"/>
    <col min="15370" max="15370" width="15.85546875" style="75" customWidth="1"/>
    <col min="15371" max="15371" width="18.7109375" style="75" bestFit="1" customWidth="1"/>
    <col min="15372" max="15372" width="9.140625" style="75"/>
    <col min="15373" max="15373" width="17.42578125" style="75" bestFit="1" customWidth="1"/>
    <col min="15374" max="15614" width="9.140625" style="75"/>
    <col min="15615" max="15615" width="8.42578125" style="75" customWidth="1"/>
    <col min="15616" max="15616" width="13.28515625" style="75" customWidth="1"/>
    <col min="15617" max="15617" width="95.85546875" style="75" bestFit="1" customWidth="1"/>
    <col min="15618" max="15618" width="18" style="75" customWidth="1"/>
    <col min="15619" max="15619" width="18.5703125" style="75" customWidth="1"/>
    <col min="15620" max="15620" width="17" style="75" customWidth="1"/>
    <col min="15621" max="15621" width="17.42578125" style="75" customWidth="1"/>
    <col min="15622" max="15622" width="16.7109375" style="75" bestFit="1" customWidth="1"/>
    <col min="15623" max="15623" width="15.5703125" style="75" bestFit="1" customWidth="1"/>
    <col min="15624" max="15624" width="11.42578125" style="75" customWidth="1"/>
    <col min="15625" max="15625" width="9.140625" style="75"/>
    <col min="15626" max="15626" width="15.85546875" style="75" customWidth="1"/>
    <col min="15627" max="15627" width="18.7109375" style="75" bestFit="1" customWidth="1"/>
    <col min="15628" max="15628" width="9.140625" style="75"/>
    <col min="15629" max="15629" width="17.42578125" style="75" bestFit="1" customWidth="1"/>
    <col min="15630" max="15870" width="9.140625" style="75"/>
    <col min="15871" max="15871" width="8.42578125" style="75" customWidth="1"/>
    <col min="15872" max="15872" width="13.28515625" style="75" customWidth="1"/>
    <col min="15873" max="15873" width="95.85546875" style="75" bestFit="1" customWidth="1"/>
    <col min="15874" max="15874" width="18" style="75" customWidth="1"/>
    <col min="15875" max="15875" width="18.5703125" style="75" customWidth="1"/>
    <col min="15876" max="15876" width="17" style="75" customWidth="1"/>
    <col min="15877" max="15877" width="17.42578125" style="75" customWidth="1"/>
    <col min="15878" max="15878" width="16.7109375" style="75" bestFit="1" customWidth="1"/>
    <col min="15879" max="15879" width="15.5703125" style="75" bestFit="1" customWidth="1"/>
    <col min="15880" max="15880" width="11.42578125" style="75" customWidth="1"/>
    <col min="15881" max="15881" width="9.140625" style="75"/>
    <col min="15882" max="15882" width="15.85546875" style="75" customWidth="1"/>
    <col min="15883" max="15883" width="18.7109375" style="75" bestFit="1" customWidth="1"/>
    <col min="15884" max="15884" width="9.140625" style="75"/>
    <col min="15885" max="15885" width="17.42578125" style="75" bestFit="1" customWidth="1"/>
    <col min="15886" max="16126" width="9.140625" style="75"/>
    <col min="16127" max="16127" width="8.42578125" style="75" customWidth="1"/>
    <col min="16128" max="16128" width="13.28515625" style="75" customWidth="1"/>
    <col min="16129" max="16129" width="95.85546875" style="75" bestFit="1" customWidth="1"/>
    <col min="16130" max="16130" width="18" style="75" customWidth="1"/>
    <col min="16131" max="16131" width="18.5703125" style="75" customWidth="1"/>
    <col min="16132" max="16132" width="17" style="75" customWidth="1"/>
    <col min="16133" max="16133" width="17.42578125" style="75" customWidth="1"/>
    <col min="16134" max="16134" width="16.7109375" style="75" bestFit="1" customWidth="1"/>
    <col min="16135" max="16135" width="15.5703125" style="75" bestFit="1" customWidth="1"/>
    <col min="16136" max="16136" width="11.42578125" style="75" customWidth="1"/>
    <col min="16137" max="16137" width="9.140625" style="75"/>
    <col min="16138" max="16138" width="15.85546875" style="75" customWidth="1"/>
    <col min="16139" max="16139" width="18.7109375" style="75" bestFit="1" customWidth="1"/>
    <col min="16140" max="16140" width="9.140625" style="75"/>
    <col min="16141" max="16141" width="17.42578125" style="75" bestFit="1" customWidth="1"/>
    <col min="16142" max="16384" width="9.140625" style="75"/>
  </cols>
  <sheetData>
    <row r="1" spans="1:11" x14ac:dyDescent="0.25">
      <c r="A1" s="73"/>
      <c r="B1" s="74"/>
      <c r="D1" s="76"/>
      <c r="E1" s="76"/>
      <c r="F1" s="76"/>
      <c r="G1" s="76"/>
      <c r="H1" s="4"/>
      <c r="J1" s="4" t="s">
        <v>53</v>
      </c>
    </row>
    <row r="2" spans="1:11" x14ac:dyDescent="0.25">
      <c r="A2" s="973" t="s">
        <v>54</v>
      </c>
      <c r="B2" s="973"/>
      <c r="C2" s="973"/>
      <c r="D2" s="973"/>
      <c r="E2" s="973"/>
      <c r="F2" s="973"/>
      <c r="G2" s="973"/>
      <c r="H2" s="973"/>
      <c r="I2" s="973"/>
      <c r="J2" s="973"/>
    </row>
    <row r="3" spans="1:11" x14ac:dyDescent="0.25">
      <c r="A3" s="974" t="s">
        <v>662</v>
      </c>
      <c r="B3" s="974"/>
      <c r="C3" s="974"/>
      <c r="D3" s="974"/>
      <c r="E3" s="974"/>
      <c r="F3" s="974"/>
      <c r="G3" s="974"/>
      <c r="H3" s="974"/>
      <c r="I3" s="974"/>
      <c r="J3" s="974"/>
    </row>
    <row r="4" spans="1:11" x14ac:dyDescent="0.25">
      <c r="A4" s="975" t="s">
        <v>55</v>
      </c>
      <c r="B4" s="975"/>
      <c r="C4" s="975"/>
      <c r="D4" s="975"/>
      <c r="E4" s="975"/>
      <c r="F4" s="975"/>
      <c r="G4" s="975"/>
      <c r="H4" s="975"/>
      <c r="I4" s="975"/>
      <c r="J4" s="975"/>
    </row>
    <row r="5" spans="1:11" ht="16.5" thickBot="1" x14ac:dyDescent="0.3">
      <c r="A5" s="672"/>
      <c r="B5" s="672"/>
      <c r="C5" s="672"/>
      <c r="D5" s="78"/>
      <c r="E5" s="78"/>
      <c r="F5" s="78"/>
      <c r="G5" s="78"/>
      <c r="H5" s="672"/>
      <c r="I5" s="672"/>
      <c r="J5" s="672"/>
    </row>
    <row r="6" spans="1:11" ht="27.75" customHeight="1" thickTop="1" x14ac:dyDescent="0.2">
      <c r="A6" s="976" t="s">
        <v>56</v>
      </c>
      <c r="B6" s="978" t="s">
        <v>57</v>
      </c>
      <c r="C6" s="980" t="s">
        <v>58</v>
      </c>
      <c r="D6" s="978" t="s">
        <v>659</v>
      </c>
      <c r="E6" s="982" t="s">
        <v>663</v>
      </c>
      <c r="F6" s="978" t="s">
        <v>3</v>
      </c>
      <c r="G6" s="984" t="s">
        <v>4</v>
      </c>
      <c r="H6" s="968" t="s">
        <v>59</v>
      </c>
      <c r="I6" s="969"/>
      <c r="J6" s="970"/>
    </row>
    <row r="7" spans="1:11" ht="32.25" customHeight="1" thickBot="1" x14ac:dyDescent="0.25">
      <c r="A7" s="977"/>
      <c r="B7" s="979"/>
      <c r="C7" s="981"/>
      <c r="D7" s="979"/>
      <c r="E7" s="983"/>
      <c r="F7" s="979"/>
      <c r="G7" s="985"/>
      <c r="H7" s="701" t="s">
        <v>60</v>
      </c>
      <c r="I7" s="79" t="s">
        <v>61</v>
      </c>
      <c r="J7" s="80" t="s">
        <v>62</v>
      </c>
    </row>
    <row r="8" spans="1:11" ht="31.5" customHeight="1" thickTop="1" x14ac:dyDescent="0.3">
      <c r="A8" s="81"/>
      <c r="B8" s="82"/>
      <c r="C8" s="717" t="s">
        <v>16</v>
      </c>
      <c r="D8" s="84"/>
      <c r="E8" s="728"/>
      <c r="F8" s="84"/>
      <c r="G8" s="712"/>
      <c r="H8" s="702"/>
      <c r="I8" s="82"/>
      <c r="J8" s="85"/>
    </row>
    <row r="9" spans="1:11" ht="20.25" customHeight="1" x14ac:dyDescent="0.25">
      <c r="A9" s="86"/>
      <c r="B9" s="87"/>
      <c r="C9" s="718" t="s">
        <v>63</v>
      </c>
      <c r="D9" s="89"/>
      <c r="E9" s="729"/>
      <c r="F9" s="89"/>
      <c r="G9" s="713"/>
      <c r="H9" s="703"/>
      <c r="I9" s="87"/>
      <c r="J9" s="90"/>
    </row>
    <row r="10" spans="1:11" ht="24" customHeight="1" x14ac:dyDescent="0.25">
      <c r="A10" s="91"/>
      <c r="B10" s="92" t="s">
        <v>64</v>
      </c>
      <c r="C10" s="719" t="s">
        <v>65</v>
      </c>
      <c r="D10" s="28">
        <v>932397715</v>
      </c>
      <c r="E10" s="704">
        <v>1059252155</v>
      </c>
      <c r="F10" s="28">
        <v>198882000</v>
      </c>
      <c r="G10" s="94">
        <f t="shared" ref="G10:G18" si="0">+E10+F10</f>
        <v>1258134155</v>
      </c>
      <c r="H10" s="704">
        <f>+G10</f>
        <v>1258134155</v>
      </c>
      <c r="I10" s="28"/>
      <c r="J10" s="94"/>
      <c r="K10" s="95"/>
    </row>
    <row r="11" spans="1:11" ht="24.75" customHeight="1" x14ac:dyDescent="0.25">
      <c r="A11" s="91"/>
      <c r="B11" s="96" t="s">
        <v>66</v>
      </c>
      <c r="C11" s="720" t="s">
        <v>67</v>
      </c>
      <c r="D11" s="28">
        <v>1522728328</v>
      </c>
      <c r="E11" s="704">
        <v>1625006672</v>
      </c>
      <c r="F11" s="28">
        <v>15515220</v>
      </c>
      <c r="G11" s="94">
        <f t="shared" si="0"/>
        <v>1640521892</v>
      </c>
      <c r="H11" s="704">
        <f t="shared" ref="H11:H14" si="1">+G11</f>
        <v>1640521892</v>
      </c>
      <c r="I11" s="28"/>
      <c r="J11" s="94"/>
    </row>
    <row r="12" spans="1:11" ht="24.75" customHeight="1" x14ac:dyDescent="0.25">
      <c r="A12" s="91"/>
      <c r="B12" s="96" t="s">
        <v>68</v>
      </c>
      <c r="C12" s="720" t="s">
        <v>69</v>
      </c>
      <c r="D12" s="28">
        <v>739930881</v>
      </c>
      <c r="E12" s="704">
        <v>752878180</v>
      </c>
      <c r="F12" s="28">
        <v>25884772</v>
      </c>
      <c r="G12" s="94">
        <f t="shared" si="0"/>
        <v>778762952</v>
      </c>
      <c r="H12" s="704">
        <f t="shared" si="1"/>
        <v>778762952</v>
      </c>
      <c r="I12" s="28"/>
      <c r="J12" s="94"/>
    </row>
    <row r="13" spans="1:11" ht="24.75" customHeight="1" x14ac:dyDescent="0.25">
      <c r="A13" s="91"/>
      <c r="B13" s="96" t="s">
        <v>70</v>
      </c>
      <c r="C13" s="720" t="s">
        <v>71</v>
      </c>
      <c r="D13" s="28">
        <v>403988256</v>
      </c>
      <c r="E13" s="704">
        <v>453348503</v>
      </c>
      <c r="F13" s="28"/>
      <c r="G13" s="94">
        <f t="shared" si="0"/>
        <v>453348503</v>
      </c>
      <c r="H13" s="704">
        <f t="shared" si="1"/>
        <v>453348503</v>
      </c>
      <c r="I13" s="28"/>
      <c r="J13" s="94"/>
    </row>
    <row r="14" spans="1:11" ht="24.75" customHeight="1" x14ac:dyDescent="0.25">
      <c r="A14" s="91"/>
      <c r="B14" s="96" t="s">
        <v>72</v>
      </c>
      <c r="C14" s="720" t="s">
        <v>73</v>
      </c>
      <c r="D14" s="28">
        <v>117738150</v>
      </c>
      <c r="E14" s="704">
        <v>94714187</v>
      </c>
      <c r="F14" s="28">
        <v>33773970</v>
      </c>
      <c r="G14" s="94">
        <f t="shared" si="0"/>
        <v>128488157</v>
      </c>
      <c r="H14" s="704">
        <f t="shared" si="1"/>
        <v>128488157</v>
      </c>
      <c r="I14" s="28"/>
      <c r="J14" s="94"/>
    </row>
    <row r="15" spans="1:11" ht="24.75" customHeight="1" x14ac:dyDescent="0.25">
      <c r="A15" s="91"/>
      <c r="B15" s="96" t="s">
        <v>669</v>
      </c>
      <c r="C15" s="720" t="s">
        <v>664</v>
      </c>
      <c r="D15" s="28">
        <v>289346303</v>
      </c>
      <c r="E15" s="704"/>
      <c r="F15" s="28"/>
      <c r="G15" s="94"/>
      <c r="H15" s="704"/>
      <c r="I15" s="28"/>
      <c r="J15" s="94"/>
    </row>
    <row r="16" spans="1:11" ht="24.75" customHeight="1" x14ac:dyDescent="0.25">
      <c r="A16" s="91"/>
      <c r="B16" s="96" t="s">
        <v>74</v>
      </c>
      <c r="C16" s="720" t="s">
        <v>75</v>
      </c>
      <c r="D16" s="28">
        <v>21662946</v>
      </c>
      <c r="E16" s="704"/>
      <c r="F16" s="28"/>
      <c r="G16" s="94"/>
      <c r="H16" s="704"/>
      <c r="I16" s="28"/>
      <c r="J16" s="94"/>
    </row>
    <row r="17" spans="1:11" ht="24.75" customHeight="1" x14ac:dyDescent="0.25">
      <c r="A17" s="91"/>
      <c r="B17" s="96"/>
      <c r="C17" s="721" t="s">
        <v>76</v>
      </c>
      <c r="D17" s="28"/>
      <c r="E17" s="704"/>
      <c r="F17" s="28"/>
      <c r="G17" s="94"/>
      <c r="H17" s="704"/>
      <c r="I17" s="28"/>
      <c r="J17" s="94"/>
    </row>
    <row r="18" spans="1:11" ht="24.75" customHeight="1" x14ac:dyDescent="0.25">
      <c r="A18" s="91"/>
      <c r="B18" s="96" t="s">
        <v>77</v>
      </c>
      <c r="C18" s="720" t="s">
        <v>78</v>
      </c>
      <c r="D18" s="28">
        <v>54626768</v>
      </c>
      <c r="E18" s="704"/>
      <c r="F18" s="28">
        <v>287317058</v>
      </c>
      <c r="G18" s="94">
        <f t="shared" si="0"/>
        <v>287317058</v>
      </c>
      <c r="H18" s="704">
        <f>+G18</f>
        <v>287317058</v>
      </c>
      <c r="I18" s="28"/>
      <c r="J18" s="94"/>
    </row>
    <row r="19" spans="1:11" ht="24.75" customHeight="1" x14ac:dyDescent="0.25">
      <c r="A19" s="91"/>
      <c r="B19" s="96" t="s">
        <v>79</v>
      </c>
      <c r="C19" s="720" t="s">
        <v>80</v>
      </c>
      <c r="D19" s="99">
        <v>69834753</v>
      </c>
      <c r="E19" s="730">
        <v>63156932</v>
      </c>
      <c r="F19" s="99">
        <v>162743423</v>
      </c>
      <c r="G19" s="94">
        <f>+E19+F19</f>
        <v>225900355</v>
      </c>
      <c r="H19" s="704">
        <f>G19</f>
        <v>225900355</v>
      </c>
      <c r="I19" s="28"/>
      <c r="J19" s="94"/>
      <c r="K19" s="95"/>
    </row>
    <row r="20" spans="1:11" ht="24.75" customHeight="1" x14ac:dyDescent="0.25">
      <c r="A20" s="91"/>
      <c r="B20" s="96" t="s">
        <v>79</v>
      </c>
      <c r="C20" s="720" t="s">
        <v>81</v>
      </c>
      <c r="D20" s="99">
        <v>1735950700</v>
      </c>
      <c r="E20" s="730">
        <v>1793544000</v>
      </c>
      <c r="F20" s="99"/>
      <c r="G20" s="94">
        <f>+E20+F20</f>
        <v>1793544000</v>
      </c>
      <c r="H20" s="704"/>
      <c r="I20" s="28">
        <f>G20</f>
        <v>1793544000</v>
      </c>
      <c r="J20" s="94"/>
      <c r="K20" s="95"/>
    </row>
    <row r="21" spans="1:11" ht="24.75" customHeight="1" x14ac:dyDescent="0.25">
      <c r="A21" s="91"/>
      <c r="B21" s="101" t="s">
        <v>82</v>
      </c>
      <c r="C21" s="720" t="s">
        <v>83</v>
      </c>
      <c r="D21" s="102">
        <v>1095375</v>
      </c>
      <c r="E21" s="731"/>
      <c r="F21" s="102"/>
      <c r="G21" s="94"/>
      <c r="H21" s="704"/>
      <c r="I21" s="28"/>
      <c r="J21" s="94"/>
      <c r="K21" s="95"/>
    </row>
    <row r="22" spans="1:11" s="106" customFormat="1" ht="24.75" customHeight="1" x14ac:dyDescent="0.25">
      <c r="A22" s="103"/>
      <c r="B22" s="104"/>
      <c r="C22" s="721" t="s">
        <v>15</v>
      </c>
      <c r="D22" s="105"/>
      <c r="E22" s="705"/>
      <c r="F22" s="105"/>
      <c r="G22" s="683"/>
      <c r="H22" s="704"/>
      <c r="I22" s="28"/>
      <c r="J22" s="94"/>
    </row>
    <row r="23" spans="1:11" ht="24.75" customHeight="1" x14ac:dyDescent="0.25">
      <c r="A23" s="91"/>
      <c r="B23" s="96" t="s">
        <v>84</v>
      </c>
      <c r="C23" s="719" t="s">
        <v>85</v>
      </c>
      <c r="D23" s="107"/>
      <c r="E23" s="707"/>
      <c r="F23" s="107"/>
      <c r="G23" s="113"/>
      <c r="H23" s="704"/>
      <c r="I23" s="28"/>
      <c r="J23" s="94"/>
      <c r="K23" s="95"/>
    </row>
    <row r="24" spans="1:11" ht="24.75" customHeight="1" x14ac:dyDescent="0.25">
      <c r="A24" s="91"/>
      <c r="B24" s="96"/>
      <c r="C24" s="720" t="s">
        <v>86</v>
      </c>
      <c r="D24" s="28">
        <v>1018497303</v>
      </c>
      <c r="E24" s="704">
        <v>980000000</v>
      </c>
      <c r="F24" s="28"/>
      <c r="G24" s="94">
        <f>SUM(E24:F24)</f>
        <v>980000000</v>
      </c>
      <c r="H24" s="704">
        <f>+G24</f>
        <v>980000000</v>
      </c>
      <c r="I24" s="28"/>
      <c r="J24" s="94"/>
    </row>
    <row r="25" spans="1:11" ht="24.75" customHeight="1" x14ac:dyDescent="0.25">
      <c r="A25" s="91"/>
      <c r="B25" s="96"/>
      <c r="C25" s="720" t="s">
        <v>87</v>
      </c>
      <c r="D25" s="28">
        <v>467691493</v>
      </c>
      <c r="E25" s="704">
        <v>450000000</v>
      </c>
      <c r="F25" s="28"/>
      <c r="G25" s="94">
        <f>SUM(E25:F25)</f>
        <v>450000000</v>
      </c>
      <c r="H25" s="704">
        <f>+G25</f>
        <v>450000000</v>
      </c>
      <c r="I25" s="28"/>
      <c r="J25" s="94"/>
    </row>
    <row r="26" spans="1:11" ht="24.75" customHeight="1" x14ac:dyDescent="0.25">
      <c r="A26" s="91"/>
      <c r="B26" s="96" t="s">
        <v>88</v>
      </c>
      <c r="C26" s="719" t="s">
        <v>89</v>
      </c>
      <c r="D26" s="105"/>
      <c r="E26" s="705"/>
      <c r="F26" s="105"/>
      <c r="G26" s="683"/>
      <c r="H26" s="705"/>
      <c r="I26" s="28"/>
      <c r="J26" s="94"/>
    </row>
    <row r="27" spans="1:11" ht="24.75" customHeight="1" x14ac:dyDescent="0.25">
      <c r="A27" s="91"/>
      <c r="B27" s="96"/>
      <c r="C27" s="720" t="s">
        <v>90</v>
      </c>
      <c r="D27" s="28">
        <v>4940502408</v>
      </c>
      <c r="E27" s="704">
        <v>4200000000</v>
      </c>
      <c r="F27" s="28"/>
      <c r="G27" s="94">
        <f>SUM(E27:F27)</f>
        <v>4200000000</v>
      </c>
      <c r="H27" s="704">
        <f>+G27</f>
        <v>4200000000</v>
      </c>
      <c r="I27" s="28"/>
      <c r="J27" s="94"/>
    </row>
    <row r="28" spans="1:11" ht="24.75" customHeight="1" x14ac:dyDescent="0.25">
      <c r="A28" s="91"/>
      <c r="B28" s="96"/>
      <c r="C28" s="720" t="s">
        <v>582</v>
      </c>
      <c r="D28" s="28"/>
      <c r="E28" s="704"/>
      <c r="F28" s="28"/>
      <c r="G28" s="94"/>
      <c r="H28" s="704"/>
      <c r="I28" s="28"/>
      <c r="J28" s="94"/>
    </row>
    <row r="29" spans="1:11" ht="24.75" customHeight="1" x14ac:dyDescent="0.25">
      <c r="A29" s="91"/>
      <c r="B29" s="96"/>
      <c r="C29" s="720" t="s">
        <v>583</v>
      </c>
      <c r="D29" s="28">
        <v>748200</v>
      </c>
      <c r="E29" s="704"/>
      <c r="F29" s="28"/>
      <c r="G29" s="94"/>
      <c r="H29" s="704"/>
      <c r="I29" s="28"/>
      <c r="J29" s="94"/>
    </row>
    <row r="30" spans="1:11" s="106" customFormat="1" ht="24.75" customHeight="1" x14ac:dyDescent="0.25">
      <c r="A30" s="91"/>
      <c r="B30" s="92" t="s">
        <v>91</v>
      </c>
      <c r="C30" s="719" t="s">
        <v>92</v>
      </c>
      <c r="D30" s="108"/>
      <c r="E30" s="706"/>
      <c r="F30" s="108"/>
      <c r="G30" s="714"/>
      <c r="H30" s="706"/>
      <c r="I30" s="28"/>
      <c r="J30" s="94"/>
    </row>
    <row r="31" spans="1:11" s="106" customFormat="1" ht="24.75" customHeight="1" x14ac:dyDescent="0.25">
      <c r="A31" s="91"/>
      <c r="B31" s="92"/>
      <c r="C31" s="722" t="s">
        <v>93</v>
      </c>
      <c r="D31" s="108">
        <v>84906746</v>
      </c>
      <c r="E31" s="706">
        <v>30000000</v>
      </c>
      <c r="F31" s="108"/>
      <c r="G31" s="714">
        <f>SUM(E31:F31)</f>
        <v>30000000</v>
      </c>
      <c r="H31" s="706">
        <f>+G31</f>
        <v>30000000</v>
      </c>
      <c r="I31" s="28"/>
      <c r="J31" s="94"/>
    </row>
    <row r="32" spans="1:11" s="106" customFormat="1" ht="24.75" customHeight="1" x14ac:dyDescent="0.25">
      <c r="A32" s="91"/>
      <c r="B32" s="92"/>
      <c r="C32" s="722" t="s">
        <v>94</v>
      </c>
      <c r="D32" s="108">
        <v>5328293</v>
      </c>
      <c r="E32" s="706">
        <v>3800000</v>
      </c>
      <c r="F32" s="108"/>
      <c r="G32" s="94">
        <f>SUM(E32:F32)</f>
        <v>3800000</v>
      </c>
      <c r="H32" s="706">
        <f>+G32</f>
        <v>3800000</v>
      </c>
      <c r="I32" s="28"/>
      <c r="J32" s="94"/>
    </row>
    <row r="33" spans="1:11" s="106" customFormat="1" ht="24.75" customHeight="1" x14ac:dyDescent="0.25">
      <c r="A33" s="91"/>
      <c r="B33" s="92"/>
      <c r="C33" s="722" t="s">
        <v>575</v>
      </c>
      <c r="D33" s="108">
        <v>13106418</v>
      </c>
      <c r="E33" s="706"/>
      <c r="F33" s="108"/>
      <c r="G33" s="94"/>
      <c r="H33" s="706"/>
      <c r="I33" s="28"/>
      <c r="J33" s="94"/>
    </row>
    <row r="34" spans="1:11" s="106" customFormat="1" ht="24.75" customHeight="1" x14ac:dyDescent="0.25">
      <c r="A34" s="91"/>
      <c r="B34" s="92"/>
      <c r="C34" s="722" t="s">
        <v>665</v>
      </c>
      <c r="D34" s="108">
        <v>6639080</v>
      </c>
      <c r="E34" s="706"/>
      <c r="F34" s="108"/>
      <c r="G34" s="94"/>
      <c r="H34" s="706"/>
      <c r="I34" s="28"/>
      <c r="J34" s="94"/>
    </row>
    <row r="35" spans="1:11" s="106" customFormat="1" ht="24.75" customHeight="1" x14ac:dyDescent="0.25">
      <c r="A35" s="91"/>
      <c r="B35" s="92"/>
      <c r="C35" s="722" t="s">
        <v>584</v>
      </c>
      <c r="D35" s="108">
        <v>195722</v>
      </c>
      <c r="E35" s="706"/>
      <c r="F35" s="108"/>
      <c r="G35" s="94"/>
      <c r="H35" s="706"/>
      <c r="I35" s="28"/>
      <c r="J35" s="94"/>
    </row>
    <row r="36" spans="1:11" s="106" customFormat="1" ht="24.75" customHeight="1" x14ac:dyDescent="0.25">
      <c r="A36" s="91"/>
      <c r="B36" s="104"/>
      <c r="C36" s="718" t="s">
        <v>16</v>
      </c>
      <c r="D36" s="108"/>
      <c r="E36" s="706"/>
      <c r="F36" s="108"/>
      <c r="G36" s="94"/>
      <c r="H36" s="704"/>
      <c r="I36" s="28"/>
      <c r="J36" s="94"/>
    </row>
    <row r="37" spans="1:11" s="106" customFormat="1" ht="24.75" customHeight="1" x14ac:dyDescent="0.25">
      <c r="A37" s="91"/>
      <c r="B37" s="101" t="s">
        <v>95</v>
      </c>
      <c r="C37" s="723" t="s">
        <v>96</v>
      </c>
      <c r="D37" s="28">
        <v>13892498</v>
      </c>
      <c r="E37" s="704"/>
      <c r="F37" s="28"/>
      <c r="G37" s="714"/>
      <c r="H37" s="704"/>
      <c r="I37" s="28"/>
      <c r="J37" s="94"/>
    </row>
    <row r="38" spans="1:11" s="106" customFormat="1" ht="24.75" customHeight="1" x14ac:dyDescent="0.25">
      <c r="A38" s="91"/>
      <c r="B38" s="101" t="s">
        <v>97</v>
      </c>
      <c r="C38" s="719" t="s">
        <v>98</v>
      </c>
      <c r="D38" s="28">
        <v>109478544</v>
      </c>
      <c r="E38" s="704">
        <v>34376000</v>
      </c>
      <c r="F38" s="28"/>
      <c r="G38" s="714">
        <f t="shared" ref="G38:G45" si="2">SUM(E38:F38)</f>
        <v>34376000</v>
      </c>
      <c r="H38" s="704">
        <v>13176000</v>
      </c>
      <c r="I38" s="28">
        <v>18200000</v>
      </c>
      <c r="J38" s="94">
        <v>3000000</v>
      </c>
    </row>
    <row r="39" spans="1:11" ht="24.75" customHeight="1" x14ac:dyDescent="0.25">
      <c r="A39" s="91"/>
      <c r="B39" s="96" t="s">
        <v>97</v>
      </c>
      <c r="C39" s="719" t="s">
        <v>99</v>
      </c>
      <c r="D39" s="108">
        <v>24994650</v>
      </c>
      <c r="E39" s="706">
        <v>25901000</v>
      </c>
      <c r="F39" s="28"/>
      <c r="G39" s="714">
        <f t="shared" si="2"/>
        <v>25901000</v>
      </c>
      <c r="H39" s="704">
        <v>25901000</v>
      </c>
      <c r="I39" s="28"/>
      <c r="J39" s="94"/>
    </row>
    <row r="40" spans="1:11" ht="24.75" customHeight="1" x14ac:dyDescent="0.25">
      <c r="A40" s="91"/>
      <c r="B40" s="96" t="s">
        <v>97</v>
      </c>
      <c r="C40" s="719" t="s">
        <v>100</v>
      </c>
      <c r="D40" s="108">
        <v>53952706</v>
      </c>
      <c r="E40" s="706">
        <v>47736000</v>
      </c>
      <c r="F40" s="28"/>
      <c r="G40" s="714">
        <f t="shared" si="2"/>
        <v>47736000</v>
      </c>
      <c r="H40" s="704">
        <v>47736000</v>
      </c>
      <c r="I40" s="28"/>
      <c r="J40" s="94"/>
      <c r="K40" s="95"/>
    </row>
    <row r="41" spans="1:11" ht="24.75" customHeight="1" x14ac:dyDescent="0.25">
      <c r="A41" s="91"/>
      <c r="B41" s="96" t="s">
        <v>101</v>
      </c>
      <c r="C41" s="719" t="s">
        <v>102</v>
      </c>
      <c r="D41" s="108">
        <v>88341372</v>
      </c>
      <c r="E41" s="706">
        <v>6985854</v>
      </c>
      <c r="F41" s="28">
        <v>5000000</v>
      </c>
      <c r="G41" s="714">
        <f t="shared" si="2"/>
        <v>11985854</v>
      </c>
      <c r="H41" s="704">
        <f>+G41-I41-J41</f>
        <v>6985854</v>
      </c>
      <c r="I41" s="28">
        <v>5000000</v>
      </c>
      <c r="J41" s="94"/>
      <c r="K41" s="95"/>
    </row>
    <row r="42" spans="1:11" ht="24.75" customHeight="1" x14ac:dyDescent="0.25">
      <c r="A42" s="91"/>
      <c r="B42" s="96" t="s">
        <v>103</v>
      </c>
      <c r="C42" s="719" t="s">
        <v>104</v>
      </c>
      <c r="D42" s="108">
        <v>530019556</v>
      </c>
      <c r="E42" s="706">
        <v>540538000</v>
      </c>
      <c r="F42" s="28"/>
      <c r="G42" s="714">
        <f t="shared" si="2"/>
        <v>540538000</v>
      </c>
      <c r="H42" s="704">
        <v>540538000</v>
      </c>
      <c r="I42" s="28"/>
      <c r="J42" s="94"/>
      <c r="K42" s="95"/>
    </row>
    <row r="43" spans="1:11" ht="24.75" customHeight="1" x14ac:dyDescent="0.25">
      <c r="A43" s="91"/>
      <c r="B43" s="96" t="s">
        <v>105</v>
      </c>
      <c r="C43" s="719" t="s">
        <v>106</v>
      </c>
      <c r="D43" s="111">
        <v>195092059</v>
      </c>
      <c r="E43" s="732">
        <v>152133214</v>
      </c>
      <c r="F43" s="28">
        <v>1350000</v>
      </c>
      <c r="G43" s="714">
        <f t="shared" si="2"/>
        <v>153483214</v>
      </c>
      <c r="H43" s="704">
        <f>+G43-I43-J43</f>
        <v>151323214</v>
      </c>
      <c r="I43" s="28">
        <v>1350000</v>
      </c>
      <c r="J43" s="94">
        <v>810000</v>
      </c>
      <c r="K43" s="95"/>
    </row>
    <row r="44" spans="1:11" ht="24.75" customHeight="1" x14ac:dyDescent="0.25">
      <c r="A44" s="91"/>
      <c r="B44" s="96" t="s">
        <v>107</v>
      </c>
      <c r="C44" s="719" t="s">
        <v>108</v>
      </c>
      <c r="D44" s="28">
        <v>110801000</v>
      </c>
      <c r="E44" s="704">
        <v>80726000</v>
      </c>
      <c r="F44" s="28"/>
      <c r="G44" s="714">
        <f t="shared" si="2"/>
        <v>80726000</v>
      </c>
      <c r="H44" s="704">
        <v>80726000</v>
      </c>
      <c r="I44" s="28"/>
      <c r="J44" s="94"/>
      <c r="K44" s="95"/>
    </row>
    <row r="45" spans="1:11" ht="24.75" customHeight="1" x14ac:dyDescent="0.25">
      <c r="A45" s="91"/>
      <c r="B45" s="96" t="s">
        <v>109</v>
      </c>
      <c r="C45" s="719" t="s">
        <v>110</v>
      </c>
      <c r="D45" s="28">
        <v>545451279</v>
      </c>
      <c r="E45" s="704">
        <v>257000000</v>
      </c>
      <c r="F45" s="28"/>
      <c r="G45" s="714">
        <f t="shared" si="2"/>
        <v>257000000</v>
      </c>
      <c r="H45" s="704">
        <v>255000000</v>
      </c>
      <c r="I45" s="28">
        <v>2000000</v>
      </c>
      <c r="J45" s="94"/>
      <c r="K45" s="95"/>
    </row>
    <row r="46" spans="1:11" ht="24.75" customHeight="1" x14ac:dyDescent="0.25">
      <c r="A46" s="91"/>
      <c r="B46" s="96"/>
      <c r="C46" s="93" t="s">
        <v>666</v>
      </c>
      <c r="D46" s="28">
        <v>10106</v>
      </c>
      <c r="E46" s="704"/>
      <c r="F46" s="28"/>
      <c r="G46" s="714"/>
      <c r="H46" s="704"/>
      <c r="I46" s="28"/>
      <c r="J46" s="94"/>
      <c r="K46" s="95"/>
    </row>
    <row r="47" spans="1:11" ht="24.75" customHeight="1" x14ac:dyDescent="0.25">
      <c r="A47" s="91"/>
      <c r="B47" s="96" t="s">
        <v>585</v>
      </c>
      <c r="C47" s="719" t="s">
        <v>586</v>
      </c>
      <c r="D47" s="28">
        <v>1817415</v>
      </c>
      <c r="E47" s="704"/>
      <c r="F47" s="28"/>
      <c r="G47" s="714"/>
      <c r="H47" s="704"/>
      <c r="I47" s="28"/>
      <c r="J47" s="94"/>
      <c r="K47" s="95"/>
    </row>
    <row r="48" spans="1:11" ht="24.75" customHeight="1" x14ac:dyDescent="0.25">
      <c r="A48" s="91"/>
      <c r="B48" s="96" t="s">
        <v>111</v>
      </c>
      <c r="C48" s="720" t="s">
        <v>112</v>
      </c>
      <c r="D48" s="28">
        <v>24045885</v>
      </c>
      <c r="E48" s="704"/>
      <c r="F48" s="28"/>
      <c r="G48" s="714"/>
      <c r="H48" s="704"/>
      <c r="I48" s="28"/>
      <c r="J48" s="94"/>
      <c r="K48" s="95"/>
    </row>
    <row r="49" spans="1:11" ht="24.75" customHeight="1" x14ac:dyDescent="0.3">
      <c r="A49" s="103" t="s">
        <v>20</v>
      </c>
      <c r="B49" s="96"/>
      <c r="C49" s="724" t="s">
        <v>113</v>
      </c>
      <c r="D49" s="107">
        <f t="shared" ref="D49:J49" si="3">SUM(D8:D48)</f>
        <v>14124812908</v>
      </c>
      <c r="E49" s="733">
        <f t="shared" si="3"/>
        <v>12651096697</v>
      </c>
      <c r="F49" s="512">
        <f t="shared" si="3"/>
        <v>730466443</v>
      </c>
      <c r="G49" s="113">
        <f t="shared" si="3"/>
        <v>13381563140</v>
      </c>
      <c r="H49" s="707">
        <f t="shared" si="3"/>
        <v>11557659140</v>
      </c>
      <c r="I49" s="107">
        <f t="shared" si="3"/>
        <v>1820094000</v>
      </c>
      <c r="J49" s="113">
        <f t="shared" si="3"/>
        <v>3810000</v>
      </c>
      <c r="K49" s="95"/>
    </row>
    <row r="50" spans="1:11" ht="24.75" customHeight="1" x14ac:dyDescent="0.3">
      <c r="A50" s="91"/>
      <c r="B50" s="104"/>
      <c r="C50" s="724" t="s">
        <v>114</v>
      </c>
      <c r="D50" s="108"/>
      <c r="E50" s="706"/>
      <c r="F50" s="108"/>
      <c r="G50" s="94"/>
      <c r="H50" s="704"/>
      <c r="I50" s="114"/>
      <c r="J50" s="94"/>
      <c r="K50" s="95"/>
    </row>
    <row r="51" spans="1:11" s="106" customFormat="1" ht="24.75" customHeight="1" x14ac:dyDescent="0.25">
      <c r="A51" s="91"/>
      <c r="B51" s="101" t="s">
        <v>650</v>
      </c>
      <c r="C51" s="719" t="s">
        <v>651</v>
      </c>
      <c r="D51" s="108">
        <v>35053975</v>
      </c>
      <c r="E51" s="706"/>
      <c r="F51" s="108"/>
      <c r="G51" s="94"/>
      <c r="H51" s="704"/>
      <c r="I51" s="114"/>
      <c r="J51" s="94"/>
    </row>
    <row r="52" spans="1:11" ht="24.75" customHeight="1" x14ac:dyDescent="0.25">
      <c r="A52" s="91"/>
      <c r="B52" s="101" t="s">
        <v>115</v>
      </c>
      <c r="C52" s="719" t="s">
        <v>30</v>
      </c>
      <c r="D52" s="108">
        <v>52542763</v>
      </c>
      <c r="E52" s="706">
        <v>32000000</v>
      </c>
      <c r="F52" s="108">
        <v>230668570</v>
      </c>
      <c r="G52" s="94">
        <f t="shared" ref="G52:G53" si="4">SUM(E52:F52)</f>
        <v>262668570</v>
      </c>
      <c r="H52" s="704">
        <f>+G52-I52</f>
        <v>259338630</v>
      </c>
      <c r="I52" s="28">
        <v>3329940</v>
      </c>
      <c r="J52" s="94"/>
      <c r="K52" s="95"/>
    </row>
    <row r="53" spans="1:11" s="106" customFormat="1" ht="24.75" customHeight="1" x14ac:dyDescent="0.25">
      <c r="A53" s="91"/>
      <c r="B53" s="101" t="s">
        <v>116</v>
      </c>
      <c r="C53" s="719" t="s">
        <v>24</v>
      </c>
      <c r="D53" s="108">
        <v>4237224</v>
      </c>
      <c r="E53" s="706">
        <v>1078903</v>
      </c>
      <c r="F53" s="108"/>
      <c r="G53" s="94">
        <f t="shared" si="4"/>
        <v>1078903</v>
      </c>
      <c r="H53" s="704">
        <f>G53</f>
        <v>1078903</v>
      </c>
      <c r="I53" s="114"/>
      <c r="J53" s="94"/>
      <c r="K53" s="115"/>
    </row>
    <row r="54" spans="1:11" s="106" customFormat="1" ht="24.75" customHeight="1" x14ac:dyDescent="0.25">
      <c r="A54" s="91"/>
      <c r="B54" s="101" t="s">
        <v>116</v>
      </c>
      <c r="C54" s="719" t="s">
        <v>26</v>
      </c>
      <c r="D54" s="108">
        <v>58990000</v>
      </c>
      <c r="E54" s="706"/>
      <c r="F54" s="108"/>
      <c r="G54" s="94"/>
      <c r="H54" s="704"/>
      <c r="I54" s="28"/>
      <c r="J54" s="94"/>
      <c r="K54" s="115"/>
    </row>
    <row r="55" spans="1:11" s="106" customFormat="1" ht="24.75" customHeight="1" x14ac:dyDescent="0.25">
      <c r="A55" s="91"/>
      <c r="B55" s="101" t="s">
        <v>565</v>
      </c>
      <c r="C55" s="719" t="s">
        <v>571</v>
      </c>
      <c r="D55" s="108">
        <v>7316748</v>
      </c>
      <c r="E55" s="706"/>
      <c r="F55" s="108"/>
      <c r="G55" s="94"/>
      <c r="H55" s="704"/>
      <c r="I55" s="28"/>
      <c r="J55" s="94"/>
      <c r="K55" s="115"/>
    </row>
    <row r="56" spans="1:11" s="106" customFormat="1" ht="24.75" customHeight="1" x14ac:dyDescent="0.25">
      <c r="A56" s="91"/>
      <c r="B56" s="101" t="s">
        <v>117</v>
      </c>
      <c r="C56" s="719" t="s">
        <v>118</v>
      </c>
      <c r="D56" s="108">
        <v>121662295</v>
      </c>
      <c r="E56" s="706"/>
      <c r="F56" s="108">
        <v>2000000</v>
      </c>
      <c r="G56" s="94">
        <f>SUM(E56:F56)</f>
        <v>2000000</v>
      </c>
      <c r="H56" s="704">
        <f>G56</f>
        <v>2000000</v>
      </c>
      <c r="I56" s="28"/>
      <c r="J56" s="94"/>
      <c r="K56" s="115"/>
    </row>
    <row r="57" spans="1:11" ht="24.75" customHeight="1" x14ac:dyDescent="0.3">
      <c r="A57" s="103" t="s">
        <v>32</v>
      </c>
      <c r="B57" s="101"/>
      <c r="C57" s="724" t="s">
        <v>119</v>
      </c>
      <c r="D57" s="107">
        <f>SUM(D51:D56)</f>
        <v>279803005</v>
      </c>
      <c r="E57" s="707">
        <f>SUM(E51:E56)</f>
        <v>33078903</v>
      </c>
      <c r="F57" s="107">
        <f>SUM(F51:F56)</f>
        <v>232668570</v>
      </c>
      <c r="G57" s="113">
        <f>SUM(G51:G56)</f>
        <v>265747473</v>
      </c>
      <c r="H57" s="707">
        <f>SUM(H51:H56)</f>
        <v>262417533</v>
      </c>
      <c r="I57" s="107">
        <f t="shared" ref="I57:J57" si="5">SUM(I51:I56)</f>
        <v>3329940</v>
      </c>
      <c r="J57" s="516">
        <f t="shared" si="5"/>
        <v>0</v>
      </c>
      <c r="K57" s="95"/>
    </row>
    <row r="58" spans="1:11" ht="24.75" customHeight="1" x14ac:dyDescent="0.3">
      <c r="A58" s="91"/>
      <c r="B58" s="116"/>
      <c r="C58" s="724" t="s">
        <v>120</v>
      </c>
      <c r="D58" s="117">
        <f t="shared" ref="D58:J58" si="6">+D57+D49</f>
        <v>14404615913</v>
      </c>
      <c r="E58" s="734">
        <f t="shared" si="6"/>
        <v>12684175600</v>
      </c>
      <c r="F58" s="513">
        <f t="shared" si="6"/>
        <v>963135013</v>
      </c>
      <c r="G58" s="491">
        <f t="shared" si="6"/>
        <v>13647310613</v>
      </c>
      <c r="H58" s="708">
        <f t="shared" si="6"/>
        <v>11820076673</v>
      </c>
      <c r="I58" s="117">
        <f t="shared" si="6"/>
        <v>1823423940</v>
      </c>
      <c r="J58" s="491">
        <f t="shared" si="6"/>
        <v>3810000</v>
      </c>
      <c r="K58" s="95"/>
    </row>
    <row r="59" spans="1:11" ht="24.75" customHeight="1" x14ac:dyDescent="0.25">
      <c r="A59" s="103"/>
      <c r="B59" s="118"/>
      <c r="C59" s="725" t="s">
        <v>45</v>
      </c>
      <c r="D59" s="111"/>
      <c r="E59" s="735"/>
      <c r="F59" s="111"/>
      <c r="G59" s="715"/>
      <c r="H59" s="704"/>
      <c r="I59" s="28"/>
      <c r="J59" s="94"/>
      <c r="K59" s="95"/>
    </row>
    <row r="60" spans="1:11" ht="24.75" customHeight="1" x14ac:dyDescent="0.25">
      <c r="A60" s="91"/>
      <c r="B60" s="101" t="s">
        <v>121</v>
      </c>
      <c r="C60" s="719" t="s">
        <v>122</v>
      </c>
      <c r="D60" s="28"/>
      <c r="E60" s="704">
        <v>420320000</v>
      </c>
      <c r="F60" s="28"/>
      <c r="G60" s="94">
        <f>SUM(E60:F60)</f>
        <v>420320000</v>
      </c>
      <c r="H60" s="709">
        <f>E60</f>
        <v>420320000</v>
      </c>
      <c r="I60" s="28"/>
      <c r="J60" s="94"/>
      <c r="K60" s="95"/>
    </row>
    <row r="61" spans="1:11" s="106" customFormat="1" ht="24.75" customHeight="1" x14ac:dyDescent="0.25">
      <c r="A61" s="91"/>
      <c r="B61" s="101" t="s">
        <v>123</v>
      </c>
      <c r="C61" s="719" t="s">
        <v>124</v>
      </c>
      <c r="D61" s="108">
        <v>6769896070</v>
      </c>
      <c r="E61" s="706">
        <v>6514133105</v>
      </c>
      <c r="F61" s="108">
        <v>1624812188</v>
      </c>
      <c r="G61" s="94">
        <f>SUM(E61:F61)</f>
        <v>8138945293</v>
      </c>
      <c r="H61" s="709">
        <f>+G61-I61</f>
        <v>8124812188</v>
      </c>
      <c r="I61" s="28">
        <v>14133105</v>
      </c>
      <c r="J61" s="94"/>
      <c r="K61" s="115"/>
    </row>
    <row r="62" spans="1:11" s="106" customFormat="1" ht="24.75" customHeight="1" x14ac:dyDescent="0.25">
      <c r="A62" s="120"/>
      <c r="B62" s="121" t="s">
        <v>125</v>
      </c>
      <c r="C62" s="726" t="s">
        <v>126</v>
      </c>
      <c r="D62" s="123">
        <v>542023654</v>
      </c>
      <c r="E62" s="736"/>
      <c r="F62" s="123">
        <v>241300</v>
      </c>
      <c r="G62" s="94">
        <f>SUM(E62:F62)</f>
        <v>241300</v>
      </c>
      <c r="H62" s="709">
        <f>+G62</f>
        <v>241300</v>
      </c>
      <c r="I62" s="124"/>
      <c r="J62" s="125"/>
      <c r="K62" s="115"/>
    </row>
    <row r="63" spans="1:11" ht="24.75" customHeight="1" thickBot="1" x14ac:dyDescent="0.35">
      <c r="A63" s="120" t="s">
        <v>44</v>
      </c>
      <c r="B63" s="126"/>
      <c r="C63" s="727" t="s">
        <v>127</v>
      </c>
      <c r="D63" s="682">
        <f>SUM(D60:D62)</f>
        <v>7311919724</v>
      </c>
      <c r="E63" s="737">
        <f>SUM(E60:E62)</f>
        <v>6934453105</v>
      </c>
      <c r="F63" s="514">
        <f>SUM(F60:F62)</f>
        <v>1625053488</v>
      </c>
      <c r="G63" s="716">
        <f>SUM(G60:G62)</f>
        <v>8559506593</v>
      </c>
      <c r="H63" s="710">
        <f>SUM(H60:H62)</f>
        <v>8545373488</v>
      </c>
      <c r="I63" s="710">
        <f t="shared" ref="I63:J63" si="7">SUM(I60:I62)</f>
        <v>14133105</v>
      </c>
      <c r="J63" s="915">
        <f t="shared" si="7"/>
        <v>0</v>
      </c>
      <c r="K63" s="95"/>
    </row>
    <row r="64" spans="1:11" ht="24.75" customHeight="1" thickTop="1" thickBot="1" x14ac:dyDescent="0.35">
      <c r="A64" s="971" t="s">
        <v>128</v>
      </c>
      <c r="B64" s="972"/>
      <c r="C64" s="972"/>
      <c r="D64" s="127">
        <f t="shared" ref="D64:J64" si="8">+D58+D63</f>
        <v>21716535637</v>
      </c>
      <c r="E64" s="738">
        <f t="shared" si="8"/>
        <v>19618628705</v>
      </c>
      <c r="F64" s="515">
        <f t="shared" si="8"/>
        <v>2588188501</v>
      </c>
      <c r="G64" s="128">
        <f t="shared" si="8"/>
        <v>22206817206</v>
      </c>
      <c r="H64" s="711">
        <f t="shared" si="8"/>
        <v>20365450161</v>
      </c>
      <c r="I64" s="127">
        <f t="shared" si="8"/>
        <v>1837557045</v>
      </c>
      <c r="J64" s="128">
        <f t="shared" si="8"/>
        <v>3810000</v>
      </c>
      <c r="K64" s="95"/>
    </row>
    <row r="65" spans="1:13" ht="24.75" customHeight="1" thickTop="1" x14ac:dyDescent="0.25">
      <c r="B65" s="130"/>
      <c r="C65" s="95"/>
      <c r="D65" s="131"/>
      <c r="E65" s="131"/>
      <c r="F65" s="131"/>
      <c r="G65" s="131"/>
      <c r="H65" s="132"/>
      <c r="I65" s="132"/>
      <c r="J65" s="132"/>
      <c r="K65" s="95"/>
    </row>
    <row r="66" spans="1:13" ht="24.75" customHeight="1" x14ac:dyDescent="0.25">
      <c r="A66" s="73"/>
      <c r="B66" s="74"/>
      <c r="C66" s="133"/>
      <c r="D66" s="134"/>
      <c r="E66" s="134"/>
      <c r="F66" s="134"/>
      <c r="G66" s="134"/>
      <c r="H66" s="135"/>
      <c r="I66" s="135"/>
      <c r="J66" s="135"/>
    </row>
    <row r="67" spans="1:13" ht="24.75" customHeight="1" x14ac:dyDescent="0.25">
      <c r="A67" s="73"/>
      <c r="B67" s="74"/>
      <c r="C67" s="133"/>
      <c r="D67" s="134"/>
      <c r="E67" s="134"/>
      <c r="F67" s="134"/>
      <c r="G67" s="134"/>
      <c r="H67" s="135"/>
      <c r="I67" s="135"/>
      <c r="J67" s="135"/>
    </row>
    <row r="68" spans="1:13" ht="24.75" customHeight="1" x14ac:dyDescent="0.25">
      <c r="A68" s="73"/>
      <c r="B68" s="74"/>
      <c r="D68" s="136"/>
      <c r="E68" s="136"/>
      <c r="F68" s="136"/>
      <c r="G68" s="136"/>
      <c r="H68" s="137"/>
      <c r="I68" s="137"/>
      <c r="J68" s="137"/>
    </row>
    <row r="69" spans="1:13" ht="24.75" customHeight="1" x14ac:dyDescent="0.25">
      <c r="A69" s="73"/>
      <c r="B69" s="74"/>
      <c r="D69" s="136"/>
      <c r="E69" s="136"/>
      <c r="F69" s="136"/>
      <c r="G69" s="136"/>
      <c r="H69" s="137"/>
      <c r="I69" s="137"/>
      <c r="J69" s="137"/>
    </row>
    <row r="70" spans="1:13" ht="24.75" customHeight="1" x14ac:dyDescent="0.25">
      <c r="D70" s="136"/>
      <c r="E70" s="136"/>
      <c r="F70" s="136"/>
      <c r="G70" s="136"/>
      <c r="H70" s="137"/>
      <c r="I70" s="137"/>
      <c r="J70" s="137"/>
    </row>
    <row r="71" spans="1:13" ht="24.75" customHeight="1" x14ac:dyDescent="0.25">
      <c r="D71" s="136"/>
      <c r="E71" s="136"/>
      <c r="F71" s="136"/>
      <c r="G71" s="136"/>
      <c r="H71" s="137"/>
      <c r="I71" s="137"/>
      <c r="J71" s="137"/>
      <c r="M71" s="139"/>
    </row>
    <row r="72" spans="1:13" ht="24.75" customHeight="1" x14ac:dyDescent="0.25">
      <c r="D72" s="140"/>
      <c r="E72" s="140"/>
      <c r="F72" s="140"/>
      <c r="G72" s="140"/>
      <c r="H72" s="141"/>
      <c r="I72" s="141"/>
      <c r="J72" s="141"/>
    </row>
    <row r="73" spans="1:13" ht="24.75" customHeight="1" x14ac:dyDescent="0.25"/>
    <row r="74" spans="1:13" ht="24.75" customHeight="1" x14ac:dyDescent="0.25"/>
    <row r="75" spans="1:13" ht="24.75" customHeight="1" x14ac:dyDescent="0.25"/>
    <row r="76" spans="1:13" ht="24.75" customHeight="1" x14ac:dyDescent="0.25"/>
    <row r="77" spans="1:13" ht="24.75" customHeight="1" x14ac:dyDescent="0.25"/>
    <row r="78" spans="1:13" ht="24.75" customHeight="1" x14ac:dyDescent="0.25"/>
    <row r="79" spans="1:13" ht="24.75" customHeight="1" x14ac:dyDescent="0.25"/>
    <row r="80" spans="1:13" ht="24.75" customHeight="1" x14ac:dyDescent="0.25"/>
    <row r="81" ht="24.75" customHeight="1" x14ac:dyDescent="0.25"/>
    <row r="82" ht="24.75" customHeight="1" x14ac:dyDescent="0.25"/>
    <row r="83" ht="24.75" customHeight="1" x14ac:dyDescent="0.25"/>
  </sheetData>
  <mergeCells count="12">
    <mergeCell ref="H6:J6"/>
    <mergeCell ref="A64:C64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portrait" r:id="rId1"/>
  <ignoredErrors>
    <ignoredError sqref="G22:G23 G50 G38:G45" formulaRange="1"/>
    <ignoredError sqref="G36 G61 G30:G32 G24:G27 G19:G20" formulaRange="1" unlockedFormula="1"/>
    <ignoredError sqref="G59 H24:H27 H63 J58 H64:J6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82"/>
  <sheetViews>
    <sheetView zoomScale="75" zoomScaleNormal="75" workbookViewId="0">
      <pane xSplit="3" ySplit="9" topLeftCell="D10" activePane="bottomRight" state="frozen"/>
      <selection activeCell="D26" sqref="D26"/>
      <selection pane="topRight" activeCell="D26" sqref="D26"/>
      <selection pane="bottomLeft" activeCell="D26" sqref="D26"/>
      <selection pane="bottomRight" activeCell="AH47" sqref="AH47"/>
    </sheetView>
  </sheetViews>
  <sheetFormatPr defaultColWidth="9.140625" defaultRowHeight="15.75" x14ac:dyDescent="0.25"/>
  <cols>
    <col min="1" max="1" width="8.42578125" style="129" customWidth="1"/>
    <col min="2" max="2" width="13.28515625" style="138" customWidth="1"/>
    <col min="3" max="3" width="75.42578125" style="75" customWidth="1"/>
    <col min="4" max="5" width="17.5703125" style="77" customWidth="1"/>
    <col min="6" max="6" width="16.140625" style="77" customWidth="1"/>
    <col min="7" max="7" width="17.140625" style="77" customWidth="1"/>
    <col min="8" max="8" width="18" style="75" bestFit="1" customWidth="1"/>
    <col min="9" max="9" width="16.42578125" style="75" customWidth="1"/>
    <col min="10" max="10" width="14.28515625" style="75" customWidth="1"/>
    <col min="11" max="11" width="16.140625" style="75" customWidth="1"/>
    <col min="12" max="12" width="18" style="75" bestFit="1" customWidth="1"/>
    <col min="13" max="23" width="16.140625" style="75" customWidth="1"/>
    <col min="24" max="24" width="18.140625" style="75" bestFit="1" customWidth="1"/>
    <col min="25" max="27" width="16.140625" style="75" customWidth="1"/>
    <col min="28" max="29" width="17" style="75" customWidth="1"/>
    <col min="30" max="30" width="16.85546875" style="151" customWidth="1"/>
    <col min="31" max="31" width="17.42578125" style="75" customWidth="1"/>
    <col min="32" max="32" width="19.5703125" style="75" customWidth="1"/>
    <col min="33" max="33" width="9.5703125" style="75" customWidth="1"/>
    <col min="34" max="34" width="13.5703125" style="75" customWidth="1"/>
    <col min="35" max="35" width="15" style="144" customWidth="1"/>
    <col min="36" max="256" width="9.140625" style="75"/>
    <col min="257" max="257" width="8.42578125" style="75" customWidth="1"/>
    <col min="258" max="258" width="13.28515625" style="75" customWidth="1"/>
    <col min="259" max="259" width="85.28515625" style="75" bestFit="1" customWidth="1"/>
    <col min="260" max="261" width="17.5703125" style="75" customWidth="1"/>
    <col min="262" max="262" width="16.140625" style="75" customWidth="1"/>
    <col min="263" max="263" width="17.140625" style="75" customWidth="1"/>
    <col min="264" max="264" width="16.140625" style="75" customWidth="1"/>
    <col min="265" max="265" width="20.5703125" style="75" bestFit="1" customWidth="1"/>
    <col min="266" max="283" width="16.140625" style="75" customWidth="1"/>
    <col min="284" max="285" width="17" style="75" customWidth="1"/>
    <col min="286" max="286" width="16.140625" style="75" customWidth="1"/>
    <col min="287" max="287" width="17.42578125" style="75" customWidth="1"/>
    <col min="288" max="288" width="19.5703125" style="75" customWidth="1"/>
    <col min="289" max="289" width="9.5703125" style="75" bestFit="1" customWidth="1"/>
    <col min="290" max="290" width="13.5703125" style="75" bestFit="1" customWidth="1"/>
    <col min="291" max="291" width="15" style="75" bestFit="1" customWidth="1"/>
    <col min="292" max="512" width="9.140625" style="75"/>
    <col min="513" max="513" width="8.42578125" style="75" customWidth="1"/>
    <col min="514" max="514" width="13.28515625" style="75" customWidth="1"/>
    <col min="515" max="515" width="85.28515625" style="75" bestFit="1" customWidth="1"/>
    <col min="516" max="517" width="17.5703125" style="75" customWidth="1"/>
    <col min="518" max="518" width="16.140625" style="75" customWidth="1"/>
    <col min="519" max="519" width="17.140625" style="75" customWidth="1"/>
    <col min="520" max="520" width="16.140625" style="75" customWidth="1"/>
    <col min="521" max="521" width="20.5703125" style="75" bestFit="1" customWidth="1"/>
    <col min="522" max="539" width="16.140625" style="75" customWidth="1"/>
    <col min="540" max="541" width="17" style="75" customWidth="1"/>
    <col min="542" max="542" width="16.140625" style="75" customWidth="1"/>
    <col min="543" max="543" width="17.42578125" style="75" customWidth="1"/>
    <col min="544" max="544" width="19.5703125" style="75" customWidth="1"/>
    <col min="545" max="545" width="9.5703125" style="75" bestFit="1" customWidth="1"/>
    <col min="546" max="546" width="13.5703125" style="75" bestFit="1" customWidth="1"/>
    <col min="547" max="547" width="15" style="75" bestFit="1" customWidth="1"/>
    <col min="548" max="768" width="9.140625" style="75"/>
    <col min="769" max="769" width="8.42578125" style="75" customWidth="1"/>
    <col min="770" max="770" width="13.28515625" style="75" customWidth="1"/>
    <col min="771" max="771" width="85.28515625" style="75" bestFit="1" customWidth="1"/>
    <col min="772" max="773" width="17.5703125" style="75" customWidth="1"/>
    <col min="774" max="774" width="16.140625" style="75" customWidth="1"/>
    <col min="775" max="775" width="17.140625" style="75" customWidth="1"/>
    <col min="776" max="776" width="16.140625" style="75" customWidth="1"/>
    <col min="777" max="777" width="20.5703125" style="75" bestFit="1" customWidth="1"/>
    <col min="778" max="795" width="16.140625" style="75" customWidth="1"/>
    <col min="796" max="797" width="17" style="75" customWidth="1"/>
    <col min="798" max="798" width="16.140625" style="75" customWidth="1"/>
    <col min="799" max="799" width="17.42578125" style="75" customWidth="1"/>
    <col min="800" max="800" width="19.5703125" style="75" customWidth="1"/>
    <col min="801" max="801" width="9.5703125" style="75" bestFit="1" customWidth="1"/>
    <col min="802" max="802" width="13.5703125" style="75" bestFit="1" customWidth="1"/>
    <col min="803" max="803" width="15" style="75" bestFit="1" customWidth="1"/>
    <col min="804" max="1024" width="9.140625" style="75"/>
    <col min="1025" max="1025" width="8.42578125" style="75" customWidth="1"/>
    <col min="1026" max="1026" width="13.28515625" style="75" customWidth="1"/>
    <col min="1027" max="1027" width="85.28515625" style="75" bestFit="1" customWidth="1"/>
    <col min="1028" max="1029" width="17.5703125" style="75" customWidth="1"/>
    <col min="1030" max="1030" width="16.140625" style="75" customWidth="1"/>
    <col min="1031" max="1031" width="17.140625" style="75" customWidth="1"/>
    <col min="1032" max="1032" width="16.140625" style="75" customWidth="1"/>
    <col min="1033" max="1033" width="20.5703125" style="75" bestFit="1" customWidth="1"/>
    <col min="1034" max="1051" width="16.140625" style="75" customWidth="1"/>
    <col min="1052" max="1053" width="17" style="75" customWidth="1"/>
    <col min="1054" max="1054" width="16.140625" style="75" customWidth="1"/>
    <col min="1055" max="1055" width="17.42578125" style="75" customWidth="1"/>
    <col min="1056" max="1056" width="19.5703125" style="75" customWidth="1"/>
    <col min="1057" max="1057" width="9.5703125" style="75" bestFit="1" customWidth="1"/>
    <col min="1058" max="1058" width="13.5703125" style="75" bestFit="1" customWidth="1"/>
    <col min="1059" max="1059" width="15" style="75" bestFit="1" customWidth="1"/>
    <col min="1060" max="1280" width="9.140625" style="75"/>
    <col min="1281" max="1281" width="8.42578125" style="75" customWidth="1"/>
    <col min="1282" max="1282" width="13.28515625" style="75" customWidth="1"/>
    <col min="1283" max="1283" width="85.28515625" style="75" bestFit="1" customWidth="1"/>
    <col min="1284" max="1285" width="17.5703125" style="75" customWidth="1"/>
    <col min="1286" max="1286" width="16.140625" style="75" customWidth="1"/>
    <col min="1287" max="1287" width="17.140625" style="75" customWidth="1"/>
    <col min="1288" max="1288" width="16.140625" style="75" customWidth="1"/>
    <col min="1289" max="1289" width="20.5703125" style="75" bestFit="1" customWidth="1"/>
    <col min="1290" max="1307" width="16.140625" style="75" customWidth="1"/>
    <col min="1308" max="1309" width="17" style="75" customWidth="1"/>
    <col min="1310" max="1310" width="16.140625" style="75" customWidth="1"/>
    <col min="1311" max="1311" width="17.42578125" style="75" customWidth="1"/>
    <col min="1312" max="1312" width="19.5703125" style="75" customWidth="1"/>
    <col min="1313" max="1313" width="9.5703125" style="75" bestFit="1" customWidth="1"/>
    <col min="1314" max="1314" width="13.5703125" style="75" bestFit="1" customWidth="1"/>
    <col min="1315" max="1315" width="15" style="75" bestFit="1" customWidth="1"/>
    <col min="1316" max="1536" width="9.140625" style="75"/>
    <col min="1537" max="1537" width="8.42578125" style="75" customWidth="1"/>
    <col min="1538" max="1538" width="13.28515625" style="75" customWidth="1"/>
    <col min="1539" max="1539" width="85.28515625" style="75" bestFit="1" customWidth="1"/>
    <col min="1540" max="1541" width="17.5703125" style="75" customWidth="1"/>
    <col min="1542" max="1542" width="16.140625" style="75" customWidth="1"/>
    <col min="1543" max="1543" width="17.140625" style="75" customWidth="1"/>
    <col min="1544" max="1544" width="16.140625" style="75" customWidth="1"/>
    <col min="1545" max="1545" width="20.5703125" style="75" bestFit="1" customWidth="1"/>
    <col min="1546" max="1563" width="16.140625" style="75" customWidth="1"/>
    <col min="1564" max="1565" width="17" style="75" customWidth="1"/>
    <col min="1566" max="1566" width="16.140625" style="75" customWidth="1"/>
    <col min="1567" max="1567" width="17.42578125" style="75" customWidth="1"/>
    <col min="1568" max="1568" width="19.5703125" style="75" customWidth="1"/>
    <col min="1569" max="1569" width="9.5703125" style="75" bestFit="1" customWidth="1"/>
    <col min="1570" max="1570" width="13.5703125" style="75" bestFit="1" customWidth="1"/>
    <col min="1571" max="1571" width="15" style="75" bestFit="1" customWidth="1"/>
    <col min="1572" max="1792" width="9.140625" style="75"/>
    <col min="1793" max="1793" width="8.42578125" style="75" customWidth="1"/>
    <col min="1794" max="1794" width="13.28515625" style="75" customWidth="1"/>
    <col min="1795" max="1795" width="85.28515625" style="75" bestFit="1" customWidth="1"/>
    <col min="1796" max="1797" width="17.5703125" style="75" customWidth="1"/>
    <col min="1798" max="1798" width="16.140625" style="75" customWidth="1"/>
    <col min="1799" max="1799" width="17.140625" style="75" customWidth="1"/>
    <col min="1800" max="1800" width="16.140625" style="75" customWidth="1"/>
    <col min="1801" max="1801" width="20.5703125" style="75" bestFit="1" customWidth="1"/>
    <col min="1802" max="1819" width="16.140625" style="75" customWidth="1"/>
    <col min="1820" max="1821" width="17" style="75" customWidth="1"/>
    <col min="1822" max="1822" width="16.140625" style="75" customWidth="1"/>
    <col min="1823" max="1823" width="17.42578125" style="75" customWidth="1"/>
    <col min="1824" max="1824" width="19.5703125" style="75" customWidth="1"/>
    <col min="1825" max="1825" width="9.5703125" style="75" bestFit="1" customWidth="1"/>
    <col min="1826" max="1826" width="13.5703125" style="75" bestFit="1" customWidth="1"/>
    <col min="1827" max="1827" width="15" style="75" bestFit="1" customWidth="1"/>
    <col min="1828" max="2048" width="9.140625" style="75"/>
    <col min="2049" max="2049" width="8.42578125" style="75" customWidth="1"/>
    <col min="2050" max="2050" width="13.28515625" style="75" customWidth="1"/>
    <col min="2051" max="2051" width="85.28515625" style="75" bestFit="1" customWidth="1"/>
    <col min="2052" max="2053" width="17.5703125" style="75" customWidth="1"/>
    <col min="2054" max="2054" width="16.140625" style="75" customWidth="1"/>
    <col min="2055" max="2055" width="17.140625" style="75" customWidth="1"/>
    <col min="2056" max="2056" width="16.140625" style="75" customWidth="1"/>
    <col min="2057" max="2057" width="20.5703125" style="75" bestFit="1" customWidth="1"/>
    <col min="2058" max="2075" width="16.140625" style="75" customWidth="1"/>
    <col min="2076" max="2077" width="17" style="75" customWidth="1"/>
    <col min="2078" max="2078" width="16.140625" style="75" customWidth="1"/>
    <col min="2079" max="2079" width="17.42578125" style="75" customWidth="1"/>
    <col min="2080" max="2080" width="19.5703125" style="75" customWidth="1"/>
    <col min="2081" max="2081" width="9.5703125" style="75" bestFit="1" customWidth="1"/>
    <col min="2082" max="2082" width="13.5703125" style="75" bestFit="1" customWidth="1"/>
    <col min="2083" max="2083" width="15" style="75" bestFit="1" customWidth="1"/>
    <col min="2084" max="2304" width="9.140625" style="75"/>
    <col min="2305" max="2305" width="8.42578125" style="75" customWidth="1"/>
    <col min="2306" max="2306" width="13.28515625" style="75" customWidth="1"/>
    <col min="2307" max="2307" width="85.28515625" style="75" bestFit="1" customWidth="1"/>
    <col min="2308" max="2309" width="17.5703125" style="75" customWidth="1"/>
    <col min="2310" max="2310" width="16.140625" style="75" customWidth="1"/>
    <col min="2311" max="2311" width="17.140625" style="75" customWidth="1"/>
    <col min="2312" max="2312" width="16.140625" style="75" customWidth="1"/>
    <col min="2313" max="2313" width="20.5703125" style="75" bestFit="1" customWidth="1"/>
    <col min="2314" max="2331" width="16.140625" style="75" customWidth="1"/>
    <col min="2332" max="2333" width="17" style="75" customWidth="1"/>
    <col min="2334" max="2334" width="16.140625" style="75" customWidth="1"/>
    <col min="2335" max="2335" width="17.42578125" style="75" customWidth="1"/>
    <col min="2336" max="2336" width="19.5703125" style="75" customWidth="1"/>
    <col min="2337" max="2337" width="9.5703125" style="75" bestFit="1" customWidth="1"/>
    <col min="2338" max="2338" width="13.5703125" style="75" bestFit="1" customWidth="1"/>
    <col min="2339" max="2339" width="15" style="75" bestFit="1" customWidth="1"/>
    <col min="2340" max="2560" width="9.140625" style="75"/>
    <col min="2561" max="2561" width="8.42578125" style="75" customWidth="1"/>
    <col min="2562" max="2562" width="13.28515625" style="75" customWidth="1"/>
    <col min="2563" max="2563" width="85.28515625" style="75" bestFit="1" customWidth="1"/>
    <col min="2564" max="2565" width="17.5703125" style="75" customWidth="1"/>
    <col min="2566" max="2566" width="16.140625" style="75" customWidth="1"/>
    <col min="2567" max="2567" width="17.140625" style="75" customWidth="1"/>
    <col min="2568" max="2568" width="16.140625" style="75" customWidth="1"/>
    <col min="2569" max="2569" width="20.5703125" style="75" bestFit="1" customWidth="1"/>
    <col min="2570" max="2587" width="16.140625" style="75" customWidth="1"/>
    <col min="2588" max="2589" width="17" style="75" customWidth="1"/>
    <col min="2590" max="2590" width="16.140625" style="75" customWidth="1"/>
    <col min="2591" max="2591" width="17.42578125" style="75" customWidth="1"/>
    <col min="2592" max="2592" width="19.5703125" style="75" customWidth="1"/>
    <col min="2593" max="2593" width="9.5703125" style="75" bestFit="1" customWidth="1"/>
    <col min="2594" max="2594" width="13.5703125" style="75" bestFit="1" customWidth="1"/>
    <col min="2595" max="2595" width="15" style="75" bestFit="1" customWidth="1"/>
    <col min="2596" max="2816" width="9.140625" style="75"/>
    <col min="2817" max="2817" width="8.42578125" style="75" customWidth="1"/>
    <col min="2818" max="2818" width="13.28515625" style="75" customWidth="1"/>
    <col min="2819" max="2819" width="85.28515625" style="75" bestFit="1" customWidth="1"/>
    <col min="2820" max="2821" width="17.5703125" style="75" customWidth="1"/>
    <col min="2822" max="2822" width="16.140625" style="75" customWidth="1"/>
    <col min="2823" max="2823" width="17.140625" style="75" customWidth="1"/>
    <col min="2824" max="2824" width="16.140625" style="75" customWidth="1"/>
    <col min="2825" max="2825" width="20.5703125" style="75" bestFit="1" customWidth="1"/>
    <col min="2826" max="2843" width="16.140625" style="75" customWidth="1"/>
    <col min="2844" max="2845" width="17" style="75" customWidth="1"/>
    <col min="2846" max="2846" width="16.140625" style="75" customWidth="1"/>
    <col min="2847" max="2847" width="17.42578125" style="75" customWidth="1"/>
    <col min="2848" max="2848" width="19.5703125" style="75" customWidth="1"/>
    <col min="2849" max="2849" width="9.5703125" style="75" bestFit="1" customWidth="1"/>
    <col min="2850" max="2850" width="13.5703125" style="75" bestFit="1" customWidth="1"/>
    <col min="2851" max="2851" width="15" style="75" bestFit="1" customWidth="1"/>
    <col min="2852" max="3072" width="9.140625" style="75"/>
    <col min="3073" max="3073" width="8.42578125" style="75" customWidth="1"/>
    <col min="3074" max="3074" width="13.28515625" style="75" customWidth="1"/>
    <col min="3075" max="3075" width="85.28515625" style="75" bestFit="1" customWidth="1"/>
    <col min="3076" max="3077" width="17.5703125" style="75" customWidth="1"/>
    <col min="3078" max="3078" width="16.140625" style="75" customWidth="1"/>
    <col min="3079" max="3079" width="17.140625" style="75" customWidth="1"/>
    <col min="3080" max="3080" width="16.140625" style="75" customWidth="1"/>
    <col min="3081" max="3081" width="20.5703125" style="75" bestFit="1" customWidth="1"/>
    <col min="3082" max="3099" width="16.140625" style="75" customWidth="1"/>
    <col min="3100" max="3101" width="17" style="75" customWidth="1"/>
    <col min="3102" max="3102" width="16.140625" style="75" customWidth="1"/>
    <col min="3103" max="3103" width="17.42578125" style="75" customWidth="1"/>
    <col min="3104" max="3104" width="19.5703125" style="75" customWidth="1"/>
    <col min="3105" max="3105" width="9.5703125" style="75" bestFit="1" customWidth="1"/>
    <col min="3106" max="3106" width="13.5703125" style="75" bestFit="1" customWidth="1"/>
    <col min="3107" max="3107" width="15" style="75" bestFit="1" customWidth="1"/>
    <col min="3108" max="3328" width="9.140625" style="75"/>
    <col min="3329" max="3329" width="8.42578125" style="75" customWidth="1"/>
    <col min="3330" max="3330" width="13.28515625" style="75" customWidth="1"/>
    <col min="3331" max="3331" width="85.28515625" style="75" bestFit="1" customWidth="1"/>
    <col min="3332" max="3333" width="17.5703125" style="75" customWidth="1"/>
    <col min="3334" max="3334" width="16.140625" style="75" customWidth="1"/>
    <col min="3335" max="3335" width="17.140625" style="75" customWidth="1"/>
    <col min="3336" max="3336" width="16.140625" style="75" customWidth="1"/>
    <col min="3337" max="3337" width="20.5703125" style="75" bestFit="1" customWidth="1"/>
    <col min="3338" max="3355" width="16.140625" style="75" customWidth="1"/>
    <col min="3356" max="3357" width="17" style="75" customWidth="1"/>
    <col min="3358" max="3358" width="16.140625" style="75" customWidth="1"/>
    <col min="3359" max="3359" width="17.42578125" style="75" customWidth="1"/>
    <col min="3360" max="3360" width="19.5703125" style="75" customWidth="1"/>
    <col min="3361" max="3361" width="9.5703125" style="75" bestFit="1" customWidth="1"/>
    <col min="3362" max="3362" width="13.5703125" style="75" bestFit="1" customWidth="1"/>
    <col min="3363" max="3363" width="15" style="75" bestFit="1" customWidth="1"/>
    <col min="3364" max="3584" width="9.140625" style="75"/>
    <col min="3585" max="3585" width="8.42578125" style="75" customWidth="1"/>
    <col min="3586" max="3586" width="13.28515625" style="75" customWidth="1"/>
    <col min="3587" max="3587" width="85.28515625" style="75" bestFit="1" customWidth="1"/>
    <col min="3588" max="3589" width="17.5703125" style="75" customWidth="1"/>
    <col min="3590" max="3590" width="16.140625" style="75" customWidth="1"/>
    <col min="3591" max="3591" width="17.140625" style="75" customWidth="1"/>
    <col min="3592" max="3592" width="16.140625" style="75" customWidth="1"/>
    <col min="3593" max="3593" width="20.5703125" style="75" bestFit="1" customWidth="1"/>
    <col min="3594" max="3611" width="16.140625" style="75" customWidth="1"/>
    <col min="3612" max="3613" width="17" style="75" customWidth="1"/>
    <col min="3614" max="3614" width="16.140625" style="75" customWidth="1"/>
    <col min="3615" max="3615" width="17.42578125" style="75" customWidth="1"/>
    <col min="3616" max="3616" width="19.5703125" style="75" customWidth="1"/>
    <col min="3617" max="3617" width="9.5703125" style="75" bestFit="1" customWidth="1"/>
    <col min="3618" max="3618" width="13.5703125" style="75" bestFit="1" customWidth="1"/>
    <col min="3619" max="3619" width="15" style="75" bestFit="1" customWidth="1"/>
    <col min="3620" max="3840" width="9.140625" style="75"/>
    <col min="3841" max="3841" width="8.42578125" style="75" customWidth="1"/>
    <col min="3842" max="3842" width="13.28515625" style="75" customWidth="1"/>
    <col min="3843" max="3843" width="85.28515625" style="75" bestFit="1" customWidth="1"/>
    <col min="3844" max="3845" width="17.5703125" style="75" customWidth="1"/>
    <col min="3846" max="3846" width="16.140625" style="75" customWidth="1"/>
    <col min="3847" max="3847" width="17.140625" style="75" customWidth="1"/>
    <col min="3848" max="3848" width="16.140625" style="75" customWidth="1"/>
    <col min="3849" max="3849" width="20.5703125" style="75" bestFit="1" customWidth="1"/>
    <col min="3850" max="3867" width="16.140625" style="75" customWidth="1"/>
    <col min="3868" max="3869" width="17" style="75" customWidth="1"/>
    <col min="3870" max="3870" width="16.140625" style="75" customWidth="1"/>
    <col min="3871" max="3871" width="17.42578125" style="75" customWidth="1"/>
    <col min="3872" max="3872" width="19.5703125" style="75" customWidth="1"/>
    <col min="3873" max="3873" width="9.5703125" style="75" bestFit="1" customWidth="1"/>
    <col min="3874" max="3874" width="13.5703125" style="75" bestFit="1" customWidth="1"/>
    <col min="3875" max="3875" width="15" style="75" bestFit="1" customWidth="1"/>
    <col min="3876" max="4096" width="9.140625" style="75"/>
    <col min="4097" max="4097" width="8.42578125" style="75" customWidth="1"/>
    <col min="4098" max="4098" width="13.28515625" style="75" customWidth="1"/>
    <col min="4099" max="4099" width="85.28515625" style="75" bestFit="1" customWidth="1"/>
    <col min="4100" max="4101" width="17.5703125" style="75" customWidth="1"/>
    <col min="4102" max="4102" width="16.140625" style="75" customWidth="1"/>
    <col min="4103" max="4103" width="17.140625" style="75" customWidth="1"/>
    <col min="4104" max="4104" width="16.140625" style="75" customWidth="1"/>
    <col min="4105" max="4105" width="20.5703125" style="75" bestFit="1" customWidth="1"/>
    <col min="4106" max="4123" width="16.140625" style="75" customWidth="1"/>
    <col min="4124" max="4125" width="17" style="75" customWidth="1"/>
    <col min="4126" max="4126" width="16.140625" style="75" customWidth="1"/>
    <col min="4127" max="4127" width="17.42578125" style="75" customWidth="1"/>
    <col min="4128" max="4128" width="19.5703125" style="75" customWidth="1"/>
    <col min="4129" max="4129" width="9.5703125" style="75" bestFit="1" customWidth="1"/>
    <col min="4130" max="4130" width="13.5703125" style="75" bestFit="1" customWidth="1"/>
    <col min="4131" max="4131" width="15" style="75" bestFit="1" customWidth="1"/>
    <col min="4132" max="4352" width="9.140625" style="75"/>
    <col min="4353" max="4353" width="8.42578125" style="75" customWidth="1"/>
    <col min="4354" max="4354" width="13.28515625" style="75" customWidth="1"/>
    <col min="4355" max="4355" width="85.28515625" style="75" bestFit="1" customWidth="1"/>
    <col min="4356" max="4357" width="17.5703125" style="75" customWidth="1"/>
    <col min="4358" max="4358" width="16.140625" style="75" customWidth="1"/>
    <col min="4359" max="4359" width="17.140625" style="75" customWidth="1"/>
    <col min="4360" max="4360" width="16.140625" style="75" customWidth="1"/>
    <col min="4361" max="4361" width="20.5703125" style="75" bestFit="1" customWidth="1"/>
    <col min="4362" max="4379" width="16.140625" style="75" customWidth="1"/>
    <col min="4380" max="4381" width="17" style="75" customWidth="1"/>
    <col min="4382" max="4382" width="16.140625" style="75" customWidth="1"/>
    <col min="4383" max="4383" width="17.42578125" style="75" customWidth="1"/>
    <col min="4384" max="4384" width="19.5703125" style="75" customWidth="1"/>
    <col min="4385" max="4385" width="9.5703125" style="75" bestFit="1" customWidth="1"/>
    <col min="4386" max="4386" width="13.5703125" style="75" bestFit="1" customWidth="1"/>
    <col min="4387" max="4387" width="15" style="75" bestFit="1" customWidth="1"/>
    <col min="4388" max="4608" width="9.140625" style="75"/>
    <col min="4609" max="4609" width="8.42578125" style="75" customWidth="1"/>
    <col min="4610" max="4610" width="13.28515625" style="75" customWidth="1"/>
    <col min="4611" max="4611" width="85.28515625" style="75" bestFit="1" customWidth="1"/>
    <col min="4612" max="4613" width="17.5703125" style="75" customWidth="1"/>
    <col min="4614" max="4614" width="16.140625" style="75" customWidth="1"/>
    <col min="4615" max="4615" width="17.140625" style="75" customWidth="1"/>
    <col min="4616" max="4616" width="16.140625" style="75" customWidth="1"/>
    <col min="4617" max="4617" width="20.5703125" style="75" bestFit="1" customWidth="1"/>
    <col min="4618" max="4635" width="16.140625" style="75" customWidth="1"/>
    <col min="4636" max="4637" width="17" style="75" customWidth="1"/>
    <col min="4638" max="4638" width="16.140625" style="75" customWidth="1"/>
    <col min="4639" max="4639" width="17.42578125" style="75" customWidth="1"/>
    <col min="4640" max="4640" width="19.5703125" style="75" customWidth="1"/>
    <col min="4641" max="4641" width="9.5703125" style="75" bestFit="1" customWidth="1"/>
    <col min="4642" max="4642" width="13.5703125" style="75" bestFit="1" customWidth="1"/>
    <col min="4643" max="4643" width="15" style="75" bestFit="1" customWidth="1"/>
    <col min="4644" max="4864" width="9.140625" style="75"/>
    <col min="4865" max="4865" width="8.42578125" style="75" customWidth="1"/>
    <col min="4866" max="4866" width="13.28515625" style="75" customWidth="1"/>
    <col min="4867" max="4867" width="85.28515625" style="75" bestFit="1" customWidth="1"/>
    <col min="4868" max="4869" width="17.5703125" style="75" customWidth="1"/>
    <col min="4870" max="4870" width="16.140625" style="75" customWidth="1"/>
    <col min="4871" max="4871" width="17.140625" style="75" customWidth="1"/>
    <col min="4872" max="4872" width="16.140625" style="75" customWidth="1"/>
    <col min="4873" max="4873" width="20.5703125" style="75" bestFit="1" customWidth="1"/>
    <col min="4874" max="4891" width="16.140625" style="75" customWidth="1"/>
    <col min="4892" max="4893" width="17" style="75" customWidth="1"/>
    <col min="4894" max="4894" width="16.140625" style="75" customWidth="1"/>
    <col min="4895" max="4895" width="17.42578125" style="75" customWidth="1"/>
    <col min="4896" max="4896" width="19.5703125" style="75" customWidth="1"/>
    <col min="4897" max="4897" width="9.5703125" style="75" bestFit="1" customWidth="1"/>
    <col min="4898" max="4898" width="13.5703125" style="75" bestFit="1" customWidth="1"/>
    <col min="4899" max="4899" width="15" style="75" bestFit="1" customWidth="1"/>
    <col min="4900" max="5120" width="9.140625" style="75"/>
    <col min="5121" max="5121" width="8.42578125" style="75" customWidth="1"/>
    <col min="5122" max="5122" width="13.28515625" style="75" customWidth="1"/>
    <col min="5123" max="5123" width="85.28515625" style="75" bestFit="1" customWidth="1"/>
    <col min="5124" max="5125" width="17.5703125" style="75" customWidth="1"/>
    <col min="5126" max="5126" width="16.140625" style="75" customWidth="1"/>
    <col min="5127" max="5127" width="17.140625" style="75" customWidth="1"/>
    <col min="5128" max="5128" width="16.140625" style="75" customWidth="1"/>
    <col min="5129" max="5129" width="20.5703125" style="75" bestFit="1" customWidth="1"/>
    <col min="5130" max="5147" width="16.140625" style="75" customWidth="1"/>
    <col min="5148" max="5149" width="17" style="75" customWidth="1"/>
    <col min="5150" max="5150" width="16.140625" style="75" customWidth="1"/>
    <col min="5151" max="5151" width="17.42578125" style="75" customWidth="1"/>
    <col min="5152" max="5152" width="19.5703125" style="75" customWidth="1"/>
    <col min="5153" max="5153" width="9.5703125" style="75" bestFit="1" customWidth="1"/>
    <col min="5154" max="5154" width="13.5703125" style="75" bestFit="1" customWidth="1"/>
    <col min="5155" max="5155" width="15" style="75" bestFit="1" customWidth="1"/>
    <col min="5156" max="5376" width="9.140625" style="75"/>
    <col min="5377" max="5377" width="8.42578125" style="75" customWidth="1"/>
    <col min="5378" max="5378" width="13.28515625" style="75" customWidth="1"/>
    <col min="5379" max="5379" width="85.28515625" style="75" bestFit="1" customWidth="1"/>
    <col min="5380" max="5381" width="17.5703125" style="75" customWidth="1"/>
    <col min="5382" max="5382" width="16.140625" style="75" customWidth="1"/>
    <col min="5383" max="5383" width="17.140625" style="75" customWidth="1"/>
    <col min="5384" max="5384" width="16.140625" style="75" customWidth="1"/>
    <col min="5385" max="5385" width="20.5703125" style="75" bestFit="1" customWidth="1"/>
    <col min="5386" max="5403" width="16.140625" style="75" customWidth="1"/>
    <col min="5404" max="5405" width="17" style="75" customWidth="1"/>
    <col min="5406" max="5406" width="16.140625" style="75" customWidth="1"/>
    <col min="5407" max="5407" width="17.42578125" style="75" customWidth="1"/>
    <col min="5408" max="5408" width="19.5703125" style="75" customWidth="1"/>
    <col min="5409" max="5409" width="9.5703125" style="75" bestFit="1" customWidth="1"/>
    <col min="5410" max="5410" width="13.5703125" style="75" bestFit="1" customWidth="1"/>
    <col min="5411" max="5411" width="15" style="75" bestFit="1" customWidth="1"/>
    <col min="5412" max="5632" width="9.140625" style="75"/>
    <col min="5633" max="5633" width="8.42578125" style="75" customWidth="1"/>
    <col min="5634" max="5634" width="13.28515625" style="75" customWidth="1"/>
    <col min="5635" max="5635" width="85.28515625" style="75" bestFit="1" customWidth="1"/>
    <col min="5636" max="5637" width="17.5703125" style="75" customWidth="1"/>
    <col min="5638" max="5638" width="16.140625" style="75" customWidth="1"/>
    <col min="5639" max="5639" width="17.140625" style="75" customWidth="1"/>
    <col min="5640" max="5640" width="16.140625" style="75" customWidth="1"/>
    <col min="5641" max="5641" width="20.5703125" style="75" bestFit="1" customWidth="1"/>
    <col min="5642" max="5659" width="16.140625" style="75" customWidth="1"/>
    <col min="5660" max="5661" width="17" style="75" customWidth="1"/>
    <col min="5662" max="5662" width="16.140625" style="75" customWidth="1"/>
    <col min="5663" max="5663" width="17.42578125" style="75" customWidth="1"/>
    <col min="5664" max="5664" width="19.5703125" style="75" customWidth="1"/>
    <col min="5665" max="5665" width="9.5703125" style="75" bestFit="1" customWidth="1"/>
    <col min="5666" max="5666" width="13.5703125" style="75" bestFit="1" customWidth="1"/>
    <col min="5667" max="5667" width="15" style="75" bestFit="1" customWidth="1"/>
    <col min="5668" max="5888" width="9.140625" style="75"/>
    <col min="5889" max="5889" width="8.42578125" style="75" customWidth="1"/>
    <col min="5890" max="5890" width="13.28515625" style="75" customWidth="1"/>
    <col min="5891" max="5891" width="85.28515625" style="75" bestFit="1" customWidth="1"/>
    <col min="5892" max="5893" width="17.5703125" style="75" customWidth="1"/>
    <col min="5894" max="5894" width="16.140625" style="75" customWidth="1"/>
    <col min="5895" max="5895" width="17.140625" style="75" customWidth="1"/>
    <col min="5896" max="5896" width="16.140625" style="75" customWidth="1"/>
    <col min="5897" max="5897" width="20.5703125" style="75" bestFit="1" customWidth="1"/>
    <col min="5898" max="5915" width="16.140625" style="75" customWidth="1"/>
    <col min="5916" max="5917" width="17" style="75" customWidth="1"/>
    <col min="5918" max="5918" width="16.140625" style="75" customWidth="1"/>
    <col min="5919" max="5919" width="17.42578125" style="75" customWidth="1"/>
    <col min="5920" max="5920" width="19.5703125" style="75" customWidth="1"/>
    <col min="5921" max="5921" width="9.5703125" style="75" bestFit="1" customWidth="1"/>
    <col min="5922" max="5922" width="13.5703125" style="75" bestFit="1" customWidth="1"/>
    <col min="5923" max="5923" width="15" style="75" bestFit="1" customWidth="1"/>
    <col min="5924" max="6144" width="9.140625" style="75"/>
    <col min="6145" max="6145" width="8.42578125" style="75" customWidth="1"/>
    <col min="6146" max="6146" width="13.28515625" style="75" customWidth="1"/>
    <col min="6147" max="6147" width="85.28515625" style="75" bestFit="1" customWidth="1"/>
    <col min="6148" max="6149" width="17.5703125" style="75" customWidth="1"/>
    <col min="6150" max="6150" width="16.140625" style="75" customWidth="1"/>
    <col min="6151" max="6151" width="17.140625" style="75" customWidth="1"/>
    <col min="6152" max="6152" width="16.140625" style="75" customWidth="1"/>
    <col min="6153" max="6153" width="20.5703125" style="75" bestFit="1" customWidth="1"/>
    <col min="6154" max="6171" width="16.140625" style="75" customWidth="1"/>
    <col min="6172" max="6173" width="17" style="75" customWidth="1"/>
    <col min="6174" max="6174" width="16.140625" style="75" customWidth="1"/>
    <col min="6175" max="6175" width="17.42578125" style="75" customWidth="1"/>
    <col min="6176" max="6176" width="19.5703125" style="75" customWidth="1"/>
    <col min="6177" max="6177" width="9.5703125" style="75" bestFit="1" customWidth="1"/>
    <col min="6178" max="6178" width="13.5703125" style="75" bestFit="1" customWidth="1"/>
    <col min="6179" max="6179" width="15" style="75" bestFit="1" customWidth="1"/>
    <col min="6180" max="6400" width="9.140625" style="75"/>
    <col min="6401" max="6401" width="8.42578125" style="75" customWidth="1"/>
    <col min="6402" max="6402" width="13.28515625" style="75" customWidth="1"/>
    <col min="6403" max="6403" width="85.28515625" style="75" bestFit="1" customWidth="1"/>
    <col min="6404" max="6405" width="17.5703125" style="75" customWidth="1"/>
    <col min="6406" max="6406" width="16.140625" style="75" customWidth="1"/>
    <col min="6407" max="6407" width="17.140625" style="75" customWidth="1"/>
    <col min="6408" max="6408" width="16.140625" style="75" customWidth="1"/>
    <col min="6409" max="6409" width="20.5703125" style="75" bestFit="1" customWidth="1"/>
    <col min="6410" max="6427" width="16.140625" style="75" customWidth="1"/>
    <col min="6428" max="6429" width="17" style="75" customWidth="1"/>
    <col min="6430" max="6430" width="16.140625" style="75" customWidth="1"/>
    <col min="6431" max="6431" width="17.42578125" style="75" customWidth="1"/>
    <col min="6432" max="6432" width="19.5703125" style="75" customWidth="1"/>
    <col min="6433" max="6433" width="9.5703125" style="75" bestFit="1" customWidth="1"/>
    <col min="6434" max="6434" width="13.5703125" style="75" bestFit="1" customWidth="1"/>
    <col min="6435" max="6435" width="15" style="75" bestFit="1" customWidth="1"/>
    <col min="6436" max="6656" width="9.140625" style="75"/>
    <col min="6657" max="6657" width="8.42578125" style="75" customWidth="1"/>
    <col min="6658" max="6658" width="13.28515625" style="75" customWidth="1"/>
    <col min="6659" max="6659" width="85.28515625" style="75" bestFit="1" customWidth="1"/>
    <col min="6660" max="6661" width="17.5703125" style="75" customWidth="1"/>
    <col min="6662" max="6662" width="16.140625" style="75" customWidth="1"/>
    <col min="6663" max="6663" width="17.140625" style="75" customWidth="1"/>
    <col min="6664" max="6664" width="16.140625" style="75" customWidth="1"/>
    <col min="6665" max="6665" width="20.5703125" style="75" bestFit="1" customWidth="1"/>
    <col min="6666" max="6683" width="16.140625" style="75" customWidth="1"/>
    <col min="6684" max="6685" width="17" style="75" customWidth="1"/>
    <col min="6686" max="6686" width="16.140625" style="75" customWidth="1"/>
    <col min="6687" max="6687" width="17.42578125" style="75" customWidth="1"/>
    <col min="6688" max="6688" width="19.5703125" style="75" customWidth="1"/>
    <col min="6689" max="6689" width="9.5703125" style="75" bestFit="1" customWidth="1"/>
    <col min="6690" max="6690" width="13.5703125" style="75" bestFit="1" customWidth="1"/>
    <col min="6691" max="6691" width="15" style="75" bestFit="1" customWidth="1"/>
    <col min="6692" max="6912" width="9.140625" style="75"/>
    <col min="6913" max="6913" width="8.42578125" style="75" customWidth="1"/>
    <col min="6914" max="6914" width="13.28515625" style="75" customWidth="1"/>
    <col min="6915" max="6915" width="85.28515625" style="75" bestFit="1" customWidth="1"/>
    <col min="6916" max="6917" width="17.5703125" style="75" customWidth="1"/>
    <col min="6918" max="6918" width="16.140625" style="75" customWidth="1"/>
    <col min="6919" max="6919" width="17.140625" style="75" customWidth="1"/>
    <col min="6920" max="6920" width="16.140625" style="75" customWidth="1"/>
    <col min="6921" max="6921" width="20.5703125" style="75" bestFit="1" customWidth="1"/>
    <col min="6922" max="6939" width="16.140625" style="75" customWidth="1"/>
    <col min="6940" max="6941" width="17" style="75" customWidth="1"/>
    <col min="6942" max="6942" width="16.140625" style="75" customWidth="1"/>
    <col min="6943" max="6943" width="17.42578125" style="75" customWidth="1"/>
    <col min="6944" max="6944" width="19.5703125" style="75" customWidth="1"/>
    <col min="6945" max="6945" width="9.5703125" style="75" bestFit="1" customWidth="1"/>
    <col min="6946" max="6946" width="13.5703125" style="75" bestFit="1" customWidth="1"/>
    <col min="6947" max="6947" width="15" style="75" bestFit="1" customWidth="1"/>
    <col min="6948" max="7168" width="9.140625" style="75"/>
    <col min="7169" max="7169" width="8.42578125" style="75" customWidth="1"/>
    <col min="7170" max="7170" width="13.28515625" style="75" customWidth="1"/>
    <col min="7171" max="7171" width="85.28515625" style="75" bestFit="1" customWidth="1"/>
    <col min="7172" max="7173" width="17.5703125" style="75" customWidth="1"/>
    <col min="7174" max="7174" width="16.140625" style="75" customWidth="1"/>
    <col min="7175" max="7175" width="17.140625" style="75" customWidth="1"/>
    <col min="7176" max="7176" width="16.140625" style="75" customWidth="1"/>
    <col min="7177" max="7177" width="20.5703125" style="75" bestFit="1" customWidth="1"/>
    <col min="7178" max="7195" width="16.140625" style="75" customWidth="1"/>
    <col min="7196" max="7197" width="17" style="75" customWidth="1"/>
    <col min="7198" max="7198" width="16.140625" style="75" customWidth="1"/>
    <col min="7199" max="7199" width="17.42578125" style="75" customWidth="1"/>
    <col min="7200" max="7200" width="19.5703125" style="75" customWidth="1"/>
    <col min="7201" max="7201" width="9.5703125" style="75" bestFit="1" customWidth="1"/>
    <col min="7202" max="7202" width="13.5703125" style="75" bestFit="1" customWidth="1"/>
    <col min="7203" max="7203" width="15" style="75" bestFit="1" customWidth="1"/>
    <col min="7204" max="7424" width="9.140625" style="75"/>
    <col min="7425" max="7425" width="8.42578125" style="75" customWidth="1"/>
    <col min="7426" max="7426" width="13.28515625" style="75" customWidth="1"/>
    <col min="7427" max="7427" width="85.28515625" style="75" bestFit="1" customWidth="1"/>
    <col min="7428" max="7429" width="17.5703125" style="75" customWidth="1"/>
    <col min="7430" max="7430" width="16.140625" style="75" customWidth="1"/>
    <col min="7431" max="7431" width="17.140625" style="75" customWidth="1"/>
    <col min="7432" max="7432" width="16.140625" style="75" customWidth="1"/>
    <col min="7433" max="7433" width="20.5703125" style="75" bestFit="1" customWidth="1"/>
    <col min="7434" max="7451" width="16.140625" style="75" customWidth="1"/>
    <col min="7452" max="7453" width="17" style="75" customWidth="1"/>
    <col min="7454" max="7454" width="16.140625" style="75" customWidth="1"/>
    <col min="7455" max="7455" width="17.42578125" style="75" customWidth="1"/>
    <col min="7456" max="7456" width="19.5703125" style="75" customWidth="1"/>
    <col min="7457" max="7457" width="9.5703125" style="75" bestFit="1" customWidth="1"/>
    <col min="7458" max="7458" width="13.5703125" style="75" bestFit="1" customWidth="1"/>
    <col min="7459" max="7459" width="15" style="75" bestFit="1" customWidth="1"/>
    <col min="7460" max="7680" width="9.140625" style="75"/>
    <col min="7681" max="7681" width="8.42578125" style="75" customWidth="1"/>
    <col min="7682" max="7682" width="13.28515625" style="75" customWidth="1"/>
    <col min="7683" max="7683" width="85.28515625" style="75" bestFit="1" customWidth="1"/>
    <col min="7684" max="7685" width="17.5703125" style="75" customWidth="1"/>
    <col min="7686" max="7686" width="16.140625" style="75" customWidth="1"/>
    <col min="7687" max="7687" width="17.140625" style="75" customWidth="1"/>
    <col min="7688" max="7688" width="16.140625" style="75" customWidth="1"/>
    <col min="7689" max="7689" width="20.5703125" style="75" bestFit="1" customWidth="1"/>
    <col min="7690" max="7707" width="16.140625" style="75" customWidth="1"/>
    <col min="7708" max="7709" width="17" style="75" customWidth="1"/>
    <col min="7710" max="7710" width="16.140625" style="75" customWidth="1"/>
    <col min="7711" max="7711" width="17.42578125" style="75" customWidth="1"/>
    <col min="7712" max="7712" width="19.5703125" style="75" customWidth="1"/>
    <col min="7713" max="7713" width="9.5703125" style="75" bestFit="1" customWidth="1"/>
    <col min="7714" max="7714" width="13.5703125" style="75" bestFit="1" customWidth="1"/>
    <col min="7715" max="7715" width="15" style="75" bestFit="1" customWidth="1"/>
    <col min="7716" max="7936" width="9.140625" style="75"/>
    <col min="7937" max="7937" width="8.42578125" style="75" customWidth="1"/>
    <col min="7938" max="7938" width="13.28515625" style="75" customWidth="1"/>
    <col min="7939" max="7939" width="85.28515625" style="75" bestFit="1" customWidth="1"/>
    <col min="7940" max="7941" width="17.5703125" style="75" customWidth="1"/>
    <col min="7942" max="7942" width="16.140625" style="75" customWidth="1"/>
    <col min="7943" max="7943" width="17.140625" style="75" customWidth="1"/>
    <col min="7944" max="7944" width="16.140625" style="75" customWidth="1"/>
    <col min="7945" max="7945" width="20.5703125" style="75" bestFit="1" customWidth="1"/>
    <col min="7946" max="7963" width="16.140625" style="75" customWidth="1"/>
    <col min="7964" max="7965" width="17" style="75" customWidth="1"/>
    <col min="7966" max="7966" width="16.140625" style="75" customWidth="1"/>
    <col min="7967" max="7967" width="17.42578125" style="75" customWidth="1"/>
    <col min="7968" max="7968" width="19.5703125" style="75" customWidth="1"/>
    <col min="7969" max="7969" width="9.5703125" style="75" bestFit="1" customWidth="1"/>
    <col min="7970" max="7970" width="13.5703125" style="75" bestFit="1" customWidth="1"/>
    <col min="7971" max="7971" width="15" style="75" bestFit="1" customWidth="1"/>
    <col min="7972" max="8192" width="9.140625" style="75"/>
    <col min="8193" max="8193" width="8.42578125" style="75" customWidth="1"/>
    <col min="8194" max="8194" width="13.28515625" style="75" customWidth="1"/>
    <col min="8195" max="8195" width="85.28515625" style="75" bestFit="1" customWidth="1"/>
    <col min="8196" max="8197" width="17.5703125" style="75" customWidth="1"/>
    <col min="8198" max="8198" width="16.140625" style="75" customWidth="1"/>
    <col min="8199" max="8199" width="17.140625" style="75" customWidth="1"/>
    <col min="8200" max="8200" width="16.140625" style="75" customWidth="1"/>
    <col min="8201" max="8201" width="20.5703125" style="75" bestFit="1" customWidth="1"/>
    <col min="8202" max="8219" width="16.140625" style="75" customWidth="1"/>
    <col min="8220" max="8221" width="17" style="75" customWidth="1"/>
    <col min="8222" max="8222" width="16.140625" style="75" customWidth="1"/>
    <col min="8223" max="8223" width="17.42578125" style="75" customWidth="1"/>
    <col min="8224" max="8224" width="19.5703125" style="75" customWidth="1"/>
    <col min="8225" max="8225" width="9.5703125" style="75" bestFit="1" customWidth="1"/>
    <col min="8226" max="8226" width="13.5703125" style="75" bestFit="1" customWidth="1"/>
    <col min="8227" max="8227" width="15" style="75" bestFit="1" customWidth="1"/>
    <col min="8228" max="8448" width="9.140625" style="75"/>
    <col min="8449" max="8449" width="8.42578125" style="75" customWidth="1"/>
    <col min="8450" max="8450" width="13.28515625" style="75" customWidth="1"/>
    <col min="8451" max="8451" width="85.28515625" style="75" bestFit="1" customWidth="1"/>
    <col min="8452" max="8453" width="17.5703125" style="75" customWidth="1"/>
    <col min="8454" max="8454" width="16.140625" style="75" customWidth="1"/>
    <col min="8455" max="8455" width="17.140625" style="75" customWidth="1"/>
    <col min="8456" max="8456" width="16.140625" style="75" customWidth="1"/>
    <col min="8457" max="8457" width="20.5703125" style="75" bestFit="1" customWidth="1"/>
    <col min="8458" max="8475" width="16.140625" style="75" customWidth="1"/>
    <col min="8476" max="8477" width="17" style="75" customWidth="1"/>
    <col min="8478" max="8478" width="16.140625" style="75" customWidth="1"/>
    <col min="8479" max="8479" width="17.42578125" style="75" customWidth="1"/>
    <col min="8480" max="8480" width="19.5703125" style="75" customWidth="1"/>
    <col min="8481" max="8481" width="9.5703125" style="75" bestFit="1" customWidth="1"/>
    <col min="8482" max="8482" width="13.5703125" style="75" bestFit="1" customWidth="1"/>
    <col min="8483" max="8483" width="15" style="75" bestFit="1" customWidth="1"/>
    <col min="8484" max="8704" width="9.140625" style="75"/>
    <col min="8705" max="8705" width="8.42578125" style="75" customWidth="1"/>
    <col min="8706" max="8706" width="13.28515625" style="75" customWidth="1"/>
    <col min="8707" max="8707" width="85.28515625" style="75" bestFit="1" customWidth="1"/>
    <col min="8708" max="8709" width="17.5703125" style="75" customWidth="1"/>
    <col min="8710" max="8710" width="16.140625" style="75" customWidth="1"/>
    <col min="8711" max="8711" width="17.140625" style="75" customWidth="1"/>
    <col min="8712" max="8712" width="16.140625" style="75" customWidth="1"/>
    <col min="8713" max="8713" width="20.5703125" style="75" bestFit="1" customWidth="1"/>
    <col min="8714" max="8731" width="16.140625" style="75" customWidth="1"/>
    <col min="8732" max="8733" width="17" style="75" customWidth="1"/>
    <col min="8734" max="8734" width="16.140625" style="75" customWidth="1"/>
    <col min="8735" max="8735" width="17.42578125" style="75" customWidth="1"/>
    <col min="8736" max="8736" width="19.5703125" style="75" customWidth="1"/>
    <col min="8737" max="8737" width="9.5703125" style="75" bestFit="1" customWidth="1"/>
    <col min="8738" max="8738" width="13.5703125" style="75" bestFit="1" customWidth="1"/>
    <col min="8739" max="8739" width="15" style="75" bestFit="1" customWidth="1"/>
    <col min="8740" max="8960" width="9.140625" style="75"/>
    <col min="8961" max="8961" width="8.42578125" style="75" customWidth="1"/>
    <col min="8962" max="8962" width="13.28515625" style="75" customWidth="1"/>
    <col min="8963" max="8963" width="85.28515625" style="75" bestFit="1" customWidth="1"/>
    <col min="8964" max="8965" width="17.5703125" style="75" customWidth="1"/>
    <col min="8966" max="8966" width="16.140625" style="75" customWidth="1"/>
    <col min="8967" max="8967" width="17.140625" style="75" customWidth="1"/>
    <col min="8968" max="8968" width="16.140625" style="75" customWidth="1"/>
    <col min="8969" max="8969" width="20.5703125" style="75" bestFit="1" customWidth="1"/>
    <col min="8970" max="8987" width="16.140625" style="75" customWidth="1"/>
    <col min="8988" max="8989" width="17" style="75" customWidth="1"/>
    <col min="8990" max="8990" width="16.140625" style="75" customWidth="1"/>
    <col min="8991" max="8991" width="17.42578125" style="75" customWidth="1"/>
    <col min="8992" max="8992" width="19.5703125" style="75" customWidth="1"/>
    <col min="8993" max="8993" width="9.5703125" style="75" bestFit="1" customWidth="1"/>
    <col min="8994" max="8994" width="13.5703125" style="75" bestFit="1" customWidth="1"/>
    <col min="8995" max="8995" width="15" style="75" bestFit="1" customWidth="1"/>
    <col min="8996" max="9216" width="9.140625" style="75"/>
    <col min="9217" max="9217" width="8.42578125" style="75" customWidth="1"/>
    <col min="9218" max="9218" width="13.28515625" style="75" customWidth="1"/>
    <col min="9219" max="9219" width="85.28515625" style="75" bestFit="1" customWidth="1"/>
    <col min="9220" max="9221" width="17.5703125" style="75" customWidth="1"/>
    <col min="9222" max="9222" width="16.140625" style="75" customWidth="1"/>
    <col min="9223" max="9223" width="17.140625" style="75" customWidth="1"/>
    <col min="9224" max="9224" width="16.140625" style="75" customWidth="1"/>
    <col min="9225" max="9225" width="20.5703125" style="75" bestFit="1" customWidth="1"/>
    <col min="9226" max="9243" width="16.140625" style="75" customWidth="1"/>
    <col min="9244" max="9245" width="17" style="75" customWidth="1"/>
    <col min="9246" max="9246" width="16.140625" style="75" customWidth="1"/>
    <col min="9247" max="9247" width="17.42578125" style="75" customWidth="1"/>
    <col min="9248" max="9248" width="19.5703125" style="75" customWidth="1"/>
    <col min="9249" max="9249" width="9.5703125" style="75" bestFit="1" customWidth="1"/>
    <col min="9250" max="9250" width="13.5703125" style="75" bestFit="1" customWidth="1"/>
    <col min="9251" max="9251" width="15" style="75" bestFit="1" customWidth="1"/>
    <col min="9252" max="9472" width="9.140625" style="75"/>
    <col min="9473" max="9473" width="8.42578125" style="75" customWidth="1"/>
    <col min="9474" max="9474" width="13.28515625" style="75" customWidth="1"/>
    <col min="9475" max="9475" width="85.28515625" style="75" bestFit="1" customWidth="1"/>
    <col min="9476" max="9477" width="17.5703125" style="75" customWidth="1"/>
    <col min="9478" max="9478" width="16.140625" style="75" customWidth="1"/>
    <col min="9479" max="9479" width="17.140625" style="75" customWidth="1"/>
    <col min="9480" max="9480" width="16.140625" style="75" customWidth="1"/>
    <col min="9481" max="9481" width="20.5703125" style="75" bestFit="1" customWidth="1"/>
    <col min="9482" max="9499" width="16.140625" style="75" customWidth="1"/>
    <col min="9500" max="9501" width="17" style="75" customWidth="1"/>
    <col min="9502" max="9502" width="16.140625" style="75" customWidth="1"/>
    <col min="9503" max="9503" width="17.42578125" style="75" customWidth="1"/>
    <col min="9504" max="9504" width="19.5703125" style="75" customWidth="1"/>
    <col min="9505" max="9505" width="9.5703125" style="75" bestFit="1" customWidth="1"/>
    <col min="9506" max="9506" width="13.5703125" style="75" bestFit="1" customWidth="1"/>
    <col min="9507" max="9507" width="15" style="75" bestFit="1" customWidth="1"/>
    <col min="9508" max="9728" width="9.140625" style="75"/>
    <col min="9729" max="9729" width="8.42578125" style="75" customWidth="1"/>
    <col min="9730" max="9730" width="13.28515625" style="75" customWidth="1"/>
    <col min="9731" max="9731" width="85.28515625" style="75" bestFit="1" customWidth="1"/>
    <col min="9732" max="9733" width="17.5703125" style="75" customWidth="1"/>
    <col min="9734" max="9734" width="16.140625" style="75" customWidth="1"/>
    <col min="9735" max="9735" width="17.140625" style="75" customWidth="1"/>
    <col min="9736" max="9736" width="16.140625" style="75" customWidth="1"/>
    <col min="9737" max="9737" width="20.5703125" style="75" bestFit="1" customWidth="1"/>
    <col min="9738" max="9755" width="16.140625" style="75" customWidth="1"/>
    <col min="9756" max="9757" width="17" style="75" customWidth="1"/>
    <col min="9758" max="9758" width="16.140625" style="75" customWidth="1"/>
    <col min="9759" max="9759" width="17.42578125" style="75" customWidth="1"/>
    <col min="9760" max="9760" width="19.5703125" style="75" customWidth="1"/>
    <col min="9761" max="9761" width="9.5703125" style="75" bestFit="1" customWidth="1"/>
    <col min="9762" max="9762" width="13.5703125" style="75" bestFit="1" customWidth="1"/>
    <col min="9763" max="9763" width="15" style="75" bestFit="1" customWidth="1"/>
    <col min="9764" max="9984" width="9.140625" style="75"/>
    <col min="9985" max="9985" width="8.42578125" style="75" customWidth="1"/>
    <col min="9986" max="9986" width="13.28515625" style="75" customWidth="1"/>
    <col min="9987" max="9987" width="85.28515625" style="75" bestFit="1" customWidth="1"/>
    <col min="9988" max="9989" width="17.5703125" style="75" customWidth="1"/>
    <col min="9990" max="9990" width="16.140625" style="75" customWidth="1"/>
    <col min="9991" max="9991" width="17.140625" style="75" customWidth="1"/>
    <col min="9992" max="9992" width="16.140625" style="75" customWidth="1"/>
    <col min="9993" max="9993" width="20.5703125" style="75" bestFit="1" customWidth="1"/>
    <col min="9994" max="10011" width="16.140625" style="75" customWidth="1"/>
    <col min="10012" max="10013" width="17" style="75" customWidth="1"/>
    <col min="10014" max="10014" width="16.140625" style="75" customWidth="1"/>
    <col min="10015" max="10015" width="17.42578125" style="75" customWidth="1"/>
    <col min="10016" max="10016" width="19.5703125" style="75" customWidth="1"/>
    <col min="10017" max="10017" width="9.5703125" style="75" bestFit="1" customWidth="1"/>
    <col min="10018" max="10018" width="13.5703125" style="75" bestFit="1" customWidth="1"/>
    <col min="10019" max="10019" width="15" style="75" bestFit="1" customWidth="1"/>
    <col min="10020" max="10240" width="9.140625" style="75"/>
    <col min="10241" max="10241" width="8.42578125" style="75" customWidth="1"/>
    <col min="10242" max="10242" width="13.28515625" style="75" customWidth="1"/>
    <col min="10243" max="10243" width="85.28515625" style="75" bestFit="1" customWidth="1"/>
    <col min="10244" max="10245" width="17.5703125" style="75" customWidth="1"/>
    <col min="10246" max="10246" width="16.140625" style="75" customWidth="1"/>
    <col min="10247" max="10247" width="17.140625" style="75" customWidth="1"/>
    <col min="10248" max="10248" width="16.140625" style="75" customWidth="1"/>
    <col min="10249" max="10249" width="20.5703125" style="75" bestFit="1" customWidth="1"/>
    <col min="10250" max="10267" width="16.140625" style="75" customWidth="1"/>
    <col min="10268" max="10269" width="17" style="75" customWidth="1"/>
    <col min="10270" max="10270" width="16.140625" style="75" customWidth="1"/>
    <col min="10271" max="10271" width="17.42578125" style="75" customWidth="1"/>
    <col min="10272" max="10272" width="19.5703125" style="75" customWidth="1"/>
    <col min="10273" max="10273" width="9.5703125" style="75" bestFit="1" customWidth="1"/>
    <col min="10274" max="10274" width="13.5703125" style="75" bestFit="1" customWidth="1"/>
    <col min="10275" max="10275" width="15" style="75" bestFit="1" customWidth="1"/>
    <col min="10276" max="10496" width="9.140625" style="75"/>
    <col min="10497" max="10497" width="8.42578125" style="75" customWidth="1"/>
    <col min="10498" max="10498" width="13.28515625" style="75" customWidth="1"/>
    <col min="10499" max="10499" width="85.28515625" style="75" bestFit="1" customWidth="1"/>
    <col min="10500" max="10501" width="17.5703125" style="75" customWidth="1"/>
    <col min="10502" max="10502" width="16.140625" style="75" customWidth="1"/>
    <col min="10503" max="10503" width="17.140625" style="75" customWidth="1"/>
    <col min="10504" max="10504" width="16.140625" style="75" customWidth="1"/>
    <col min="10505" max="10505" width="20.5703125" style="75" bestFit="1" customWidth="1"/>
    <col min="10506" max="10523" width="16.140625" style="75" customWidth="1"/>
    <col min="10524" max="10525" width="17" style="75" customWidth="1"/>
    <col min="10526" max="10526" width="16.140625" style="75" customWidth="1"/>
    <col min="10527" max="10527" width="17.42578125" style="75" customWidth="1"/>
    <col min="10528" max="10528" width="19.5703125" style="75" customWidth="1"/>
    <col min="10529" max="10529" width="9.5703125" style="75" bestFit="1" customWidth="1"/>
    <col min="10530" max="10530" width="13.5703125" style="75" bestFit="1" customWidth="1"/>
    <col min="10531" max="10531" width="15" style="75" bestFit="1" customWidth="1"/>
    <col min="10532" max="10752" width="9.140625" style="75"/>
    <col min="10753" max="10753" width="8.42578125" style="75" customWidth="1"/>
    <col min="10754" max="10754" width="13.28515625" style="75" customWidth="1"/>
    <col min="10755" max="10755" width="85.28515625" style="75" bestFit="1" customWidth="1"/>
    <col min="10756" max="10757" width="17.5703125" style="75" customWidth="1"/>
    <col min="10758" max="10758" width="16.140625" style="75" customWidth="1"/>
    <col min="10759" max="10759" width="17.140625" style="75" customWidth="1"/>
    <col min="10760" max="10760" width="16.140625" style="75" customWidth="1"/>
    <col min="10761" max="10761" width="20.5703125" style="75" bestFit="1" customWidth="1"/>
    <col min="10762" max="10779" width="16.140625" style="75" customWidth="1"/>
    <col min="10780" max="10781" width="17" style="75" customWidth="1"/>
    <col min="10782" max="10782" width="16.140625" style="75" customWidth="1"/>
    <col min="10783" max="10783" width="17.42578125" style="75" customWidth="1"/>
    <col min="10784" max="10784" width="19.5703125" style="75" customWidth="1"/>
    <col min="10785" max="10785" width="9.5703125" style="75" bestFit="1" customWidth="1"/>
    <col min="10786" max="10786" width="13.5703125" style="75" bestFit="1" customWidth="1"/>
    <col min="10787" max="10787" width="15" style="75" bestFit="1" customWidth="1"/>
    <col min="10788" max="11008" width="9.140625" style="75"/>
    <col min="11009" max="11009" width="8.42578125" style="75" customWidth="1"/>
    <col min="11010" max="11010" width="13.28515625" style="75" customWidth="1"/>
    <col min="11011" max="11011" width="85.28515625" style="75" bestFit="1" customWidth="1"/>
    <col min="11012" max="11013" width="17.5703125" style="75" customWidth="1"/>
    <col min="11014" max="11014" width="16.140625" style="75" customWidth="1"/>
    <col min="11015" max="11015" width="17.140625" style="75" customWidth="1"/>
    <col min="11016" max="11016" width="16.140625" style="75" customWidth="1"/>
    <col min="11017" max="11017" width="20.5703125" style="75" bestFit="1" customWidth="1"/>
    <col min="11018" max="11035" width="16.140625" style="75" customWidth="1"/>
    <col min="11036" max="11037" width="17" style="75" customWidth="1"/>
    <col min="11038" max="11038" width="16.140625" style="75" customWidth="1"/>
    <col min="11039" max="11039" width="17.42578125" style="75" customWidth="1"/>
    <col min="11040" max="11040" width="19.5703125" style="75" customWidth="1"/>
    <col min="11041" max="11041" width="9.5703125" style="75" bestFit="1" customWidth="1"/>
    <col min="11042" max="11042" width="13.5703125" style="75" bestFit="1" customWidth="1"/>
    <col min="11043" max="11043" width="15" style="75" bestFit="1" customWidth="1"/>
    <col min="11044" max="11264" width="9.140625" style="75"/>
    <col min="11265" max="11265" width="8.42578125" style="75" customWidth="1"/>
    <col min="11266" max="11266" width="13.28515625" style="75" customWidth="1"/>
    <col min="11267" max="11267" width="85.28515625" style="75" bestFit="1" customWidth="1"/>
    <col min="11268" max="11269" width="17.5703125" style="75" customWidth="1"/>
    <col min="11270" max="11270" width="16.140625" style="75" customWidth="1"/>
    <col min="11271" max="11271" width="17.140625" style="75" customWidth="1"/>
    <col min="11272" max="11272" width="16.140625" style="75" customWidth="1"/>
    <col min="11273" max="11273" width="20.5703125" style="75" bestFit="1" customWidth="1"/>
    <col min="11274" max="11291" width="16.140625" style="75" customWidth="1"/>
    <col min="11292" max="11293" width="17" style="75" customWidth="1"/>
    <col min="11294" max="11294" width="16.140625" style="75" customWidth="1"/>
    <col min="11295" max="11295" width="17.42578125" style="75" customWidth="1"/>
    <col min="11296" max="11296" width="19.5703125" style="75" customWidth="1"/>
    <col min="11297" max="11297" width="9.5703125" style="75" bestFit="1" customWidth="1"/>
    <col min="11298" max="11298" width="13.5703125" style="75" bestFit="1" customWidth="1"/>
    <col min="11299" max="11299" width="15" style="75" bestFit="1" customWidth="1"/>
    <col min="11300" max="11520" width="9.140625" style="75"/>
    <col min="11521" max="11521" width="8.42578125" style="75" customWidth="1"/>
    <col min="11522" max="11522" width="13.28515625" style="75" customWidth="1"/>
    <col min="11523" max="11523" width="85.28515625" style="75" bestFit="1" customWidth="1"/>
    <col min="11524" max="11525" width="17.5703125" style="75" customWidth="1"/>
    <col min="11526" max="11526" width="16.140625" style="75" customWidth="1"/>
    <col min="11527" max="11527" width="17.140625" style="75" customWidth="1"/>
    <col min="11528" max="11528" width="16.140625" style="75" customWidth="1"/>
    <col min="11529" max="11529" width="20.5703125" style="75" bestFit="1" customWidth="1"/>
    <col min="11530" max="11547" width="16.140625" style="75" customWidth="1"/>
    <col min="11548" max="11549" width="17" style="75" customWidth="1"/>
    <col min="11550" max="11550" width="16.140625" style="75" customWidth="1"/>
    <col min="11551" max="11551" width="17.42578125" style="75" customWidth="1"/>
    <col min="11552" max="11552" width="19.5703125" style="75" customWidth="1"/>
    <col min="11553" max="11553" width="9.5703125" style="75" bestFit="1" customWidth="1"/>
    <col min="11554" max="11554" width="13.5703125" style="75" bestFit="1" customWidth="1"/>
    <col min="11555" max="11555" width="15" style="75" bestFit="1" customWidth="1"/>
    <col min="11556" max="11776" width="9.140625" style="75"/>
    <col min="11777" max="11777" width="8.42578125" style="75" customWidth="1"/>
    <col min="11778" max="11778" width="13.28515625" style="75" customWidth="1"/>
    <col min="11779" max="11779" width="85.28515625" style="75" bestFit="1" customWidth="1"/>
    <col min="11780" max="11781" width="17.5703125" style="75" customWidth="1"/>
    <col min="11782" max="11782" width="16.140625" style="75" customWidth="1"/>
    <col min="11783" max="11783" width="17.140625" style="75" customWidth="1"/>
    <col min="11784" max="11784" width="16.140625" style="75" customWidth="1"/>
    <col min="11785" max="11785" width="20.5703125" style="75" bestFit="1" customWidth="1"/>
    <col min="11786" max="11803" width="16.140625" style="75" customWidth="1"/>
    <col min="11804" max="11805" width="17" style="75" customWidth="1"/>
    <col min="11806" max="11806" width="16.140625" style="75" customWidth="1"/>
    <col min="11807" max="11807" width="17.42578125" style="75" customWidth="1"/>
    <col min="11808" max="11808" width="19.5703125" style="75" customWidth="1"/>
    <col min="11809" max="11809" width="9.5703125" style="75" bestFit="1" customWidth="1"/>
    <col min="11810" max="11810" width="13.5703125" style="75" bestFit="1" customWidth="1"/>
    <col min="11811" max="11811" width="15" style="75" bestFit="1" customWidth="1"/>
    <col min="11812" max="12032" width="9.140625" style="75"/>
    <col min="12033" max="12033" width="8.42578125" style="75" customWidth="1"/>
    <col min="12034" max="12034" width="13.28515625" style="75" customWidth="1"/>
    <col min="12035" max="12035" width="85.28515625" style="75" bestFit="1" customWidth="1"/>
    <col min="12036" max="12037" width="17.5703125" style="75" customWidth="1"/>
    <col min="12038" max="12038" width="16.140625" style="75" customWidth="1"/>
    <col min="12039" max="12039" width="17.140625" style="75" customWidth="1"/>
    <col min="12040" max="12040" width="16.140625" style="75" customWidth="1"/>
    <col min="12041" max="12041" width="20.5703125" style="75" bestFit="1" customWidth="1"/>
    <col min="12042" max="12059" width="16.140625" style="75" customWidth="1"/>
    <col min="12060" max="12061" width="17" style="75" customWidth="1"/>
    <col min="12062" max="12062" width="16.140625" style="75" customWidth="1"/>
    <col min="12063" max="12063" width="17.42578125" style="75" customWidth="1"/>
    <col min="12064" max="12064" width="19.5703125" style="75" customWidth="1"/>
    <col min="12065" max="12065" width="9.5703125" style="75" bestFit="1" customWidth="1"/>
    <col min="12066" max="12066" width="13.5703125" style="75" bestFit="1" customWidth="1"/>
    <col min="12067" max="12067" width="15" style="75" bestFit="1" customWidth="1"/>
    <col min="12068" max="12288" width="9.140625" style="75"/>
    <col min="12289" max="12289" width="8.42578125" style="75" customWidth="1"/>
    <col min="12290" max="12290" width="13.28515625" style="75" customWidth="1"/>
    <col min="12291" max="12291" width="85.28515625" style="75" bestFit="1" customWidth="1"/>
    <col min="12292" max="12293" width="17.5703125" style="75" customWidth="1"/>
    <col min="12294" max="12294" width="16.140625" style="75" customWidth="1"/>
    <col min="12295" max="12295" width="17.140625" style="75" customWidth="1"/>
    <col min="12296" max="12296" width="16.140625" style="75" customWidth="1"/>
    <col min="12297" max="12297" width="20.5703125" style="75" bestFit="1" customWidth="1"/>
    <col min="12298" max="12315" width="16.140625" style="75" customWidth="1"/>
    <col min="12316" max="12317" width="17" style="75" customWidth="1"/>
    <col min="12318" max="12318" width="16.140625" style="75" customWidth="1"/>
    <col min="12319" max="12319" width="17.42578125" style="75" customWidth="1"/>
    <col min="12320" max="12320" width="19.5703125" style="75" customWidth="1"/>
    <col min="12321" max="12321" width="9.5703125" style="75" bestFit="1" customWidth="1"/>
    <col min="12322" max="12322" width="13.5703125" style="75" bestFit="1" customWidth="1"/>
    <col min="12323" max="12323" width="15" style="75" bestFit="1" customWidth="1"/>
    <col min="12324" max="12544" width="9.140625" style="75"/>
    <col min="12545" max="12545" width="8.42578125" style="75" customWidth="1"/>
    <col min="12546" max="12546" width="13.28515625" style="75" customWidth="1"/>
    <col min="12547" max="12547" width="85.28515625" style="75" bestFit="1" customWidth="1"/>
    <col min="12548" max="12549" width="17.5703125" style="75" customWidth="1"/>
    <col min="12550" max="12550" width="16.140625" style="75" customWidth="1"/>
    <col min="12551" max="12551" width="17.140625" style="75" customWidth="1"/>
    <col min="12552" max="12552" width="16.140625" style="75" customWidth="1"/>
    <col min="12553" max="12553" width="20.5703125" style="75" bestFit="1" customWidth="1"/>
    <col min="12554" max="12571" width="16.140625" style="75" customWidth="1"/>
    <col min="12572" max="12573" width="17" style="75" customWidth="1"/>
    <col min="12574" max="12574" width="16.140625" style="75" customWidth="1"/>
    <col min="12575" max="12575" width="17.42578125" style="75" customWidth="1"/>
    <col min="12576" max="12576" width="19.5703125" style="75" customWidth="1"/>
    <col min="12577" max="12577" width="9.5703125" style="75" bestFit="1" customWidth="1"/>
    <col min="12578" max="12578" width="13.5703125" style="75" bestFit="1" customWidth="1"/>
    <col min="12579" max="12579" width="15" style="75" bestFit="1" customWidth="1"/>
    <col min="12580" max="12800" width="9.140625" style="75"/>
    <col min="12801" max="12801" width="8.42578125" style="75" customWidth="1"/>
    <col min="12802" max="12802" width="13.28515625" style="75" customWidth="1"/>
    <col min="12803" max="12803" width="85.28515625" style="75" bestFit="1" customWidth="1"/>
    <col min="12804" max="12805" width="17.5703125" style="75" customWidth="1"/>
    <col min="12806" max="12806" width="16.140625" style="75" customWidth="1"/>
    <col min="12807" max="12807" width="17.140625" style="75" customWidth="1"/>
    <col min="12808" max="12808" width="16.140625" style="75" customWidth="1"/>
    <col min="12809" max="12809" width="20.5703125" style="75" bestFit="1" customWidth="1"/>
    <col min="12810" max="12827" width="16.140625" style="75" customWidth="1"/>
    <col min="12828" max="12829" width="17" style="75" customWidth="1"/>
    <col min="12830" max="12830" width="16.140625" style="75" customWidth="1"/>
    <col min="12831" max="12831" width="17.42578125" style="75" customWidth="1"/>
    <col min="12832" max="12832" width="19.5703125" style="75" customWidth="1"/>
    <col min="12833" max="12833" width="9.5703125" style="75" bestFit="1" customWidth="1"/>
    <col min="12834" max="12834" width="13.5703125" style="75" bestFit="1" customWidth="1"/>
    <col min="12835" max="12835" width="15" style="75" bestFit="1" customWidth="1"/>
    <col min="12836" max="13056" width="9.140625" style="75"/>
    <col min="13057" max="13057" width="8.42578125" style="75" customWidth="1"/>
    <col min="13058" max="13058" width="13.28515625" style="75" customWidth="1"/>
    <col min="13059" max="13059" width="85.28515625" style="75" bestFit="1" customWidth="1"/>
    <col min="13060" max="13061" width="17.5703125" style="75" customWidth="1"/>
    <col min="13062" max="13062" width="16.140625" style="75" customWidth="1"/>
    <col min="13063" max="13063" width="17.140625" style="75" customWidth="1"/>
    <col min="13064" max="13064" width="16.140625" style="75" customWidth="1"/>
    <col min="13065" max="13065" width="20.5703125" style="75" bestFit="1" customWidth="1"/>
    <col min="13066" max="13083" width="16.140625" style="75" customWidth="1"/>
    <col min="13084" max="13085" width="17" style="75" customWidth="1"/>
    <col min="13086" max="13086" width="16.140625" style="75" customWidth="1"/>
    <col min="13087" max="13087" width="17.42578125" style="75" customWidth="1"/>
    <col min="13088" max="13088" width="19.5703125" style="75" customWidth="1"/>
    <col min="13089" max="13089" width="9.5703125" style="75" bestFit="1" customWidth="1"/>
    <col min="13090" max="13090" width="13.5703125" style="75" bestFit="1" customWidth="1"/>
    <col min="13091" max="13091" width="15" style="75" bestFit="1" customWidth="1"/>
    <col min="13092" max="13312" width="9.140625" style="75"/>
    <col min="13313" max="13313" width="8.42578125" style="75" customWidth="1"/>
    <col min="13314" max="13314" width="13.28515625" style="75" customWidth="1"/>
    <col min="13315" max="13315" width="85.28515625" style="75" bestFit="1" customWidth="1"/>
    <col min="13316" max="13317" width="17.5703125" style="75" customWidth="1"/>
    <col min="13318" max="13318" width="16.140625" style="75" customWidth="1"/>
    <col min="13319" max="13319" width="17.140625" style="75" customWidth="1"/>
    <col min="13320" max="13320" width="16.140625" style="75" customWidth="1"/>
    <col min="13321" max="13321" width="20.5703125" style="75" bestFit="1" customWidth="1"/>
    <col min="13322" max="13339" width="16.140625" style="75" customWidth="1"/>
    <col min="13340" max="13341" width="17" style="75" customWidth="1"/>
    <col min="13342" max="13342" width="16.140625" style="75" customWidth="1"/>
    <col min="13343" max="13343" width="17.42578125" style="75" customWidth="1"/>
    <col min="13344" max="13344" width="19.5703125" style="75" customWidth="1"/>
    <col min="13345" max="13345" width="9.5703125" style="75" bestFit="1" customWidth="1"/>
    <col min="13346" max="13346" width="13.5703125" style="75" bestFit="1" customWidth="1"/>
    <col min="13347" max="13347" width="15" style="75" bestFit="1" customWidth="1"/>
    <col min="13348" max="13568" width="9.140625" style="75"/>
    <col min="13569" max="13569" width="8.42578125" style="75" customWidth="1"/>
    <col min="13570" max="13570" width="13.28515625" style="75" customWidth="1"/>
    <col min="13571" max="13571" width="85.28515625" style="75" bestFit="1" customWidth="1"/>
    <col min="13572" max="13573" width="17.5703125" style="75" customWidth="1"/>
    <col min="13574" max="13574" width="16.140625" style="75" customWidth="1"/>
    <col min="13575" max="13575" width="17.140625" style="75" customWidth="1"/>
    <col min="13576" max="13576" width="16.140625" style="75" customWidth="1"/>
    <col min="13577" max="13577" width="20.5703125" style="75" bestFit="1" customWidth="1"/>
    <col min="13578" max="13595" width="16.140625" style="75" customWidth="1"/>
    <col min="13596" max="13597" width="17" style="75" customWidth="1"/>
    <col min="13598" max="13598" width="16.140625" style="75" customWidth="1"/>
    <col min="13599" max="13599" width="17.42578125" style="75" customWidth="1"/>
    <col min="13600" max="13600" width="19.5703125" style="75" customWidth="1"/>
    <col min="13601" max="13601" width="9.5703125" style="75" bestFit="1" customWidth="1"/>
    <col min="13602" max="13602" width="13.5703125" style="75" bestFit="1" customWidth="1"/>
    <col min="13603" max="13603" width="15" style="75" bestFit="1" customWidth="1"/>
    <col min="13604" max="13824" width="9.140625" style="75"/>
    <col min="13825" max="13825" width="8.42578125" style="75" customWidth="1"/>
    <col min="13826" max="13826" width="13.28515625" style="75" customWidth="1"/>
    <col min="13827" max="13827" width="85.28515625" style="75" bestFit="1" customWidth="1"/>
    <col min="13828" max="13829" width="17.5703125" style="75" customWidth="1"/>
    <col min="13830" max="13830" width="16.140625" style="75" customWidth="1"/>
    <col min="13831" max="13831" width="17.140625" style="75" customWidth="1"/>
    <col min="13832" max="13832" width="16.140625" style="75" customWidth="1"/>
    <col min="13833" max="13833" width="20.5703125" style="75" bestFit="1" customWidth="1"/>
    <col min="13834" max="13851" width="16.140625" style="75" customWidth="1"/>
    <col min="13852" max="13853" width="17" style="75" customWidth="1"/>
    <col min="13854" max="13854" width="16.140625" style="75" customWidth="1"/>
    <col min="13855" max="13855" width="17.42578125" style="75" customWidth="1"/>
    <col min="13856" max="13856" width="19.5703125" style="75" customWidth="1"/>
    <col min="13857" max="13857" width="9.5703125" style="75" bestFit="1" customWidth="1"/>
    <col min="13858" max="13858" width="13.5703125" style="75" bestFit="1" customWidth="1"/>
    <col min="13859" max="13859" width="15" style="75" bestFit="1" customWidth="1"/>
    <col min="13860" max="14080" width="9.140625" style="75"/>
    <col min="14081" max="14081" width="8.42578125" style="75" customWidth="1"/>
    <col min="14082" max="14082" width="13.28515625" style="75" customWidth="1"/>
    <col min="14083" max="14083" width="85.28515625" style="75" bestFit="1" customWidth="1"/>
    <col min="14084" max="14085" width="17.5703125" style="75" customWidth="1"/>
    <col min="14086" max="14086" width="16.140625" style="75" customWidth="1"/>
    <col min="14087" max="14087" width="17.140625" style="75" customWidth="1"/>
    <col min="14088" max="14088" width="16.140625" style="75" customWidth="1"/>
    <col min="14089" max="14089" width="20.5703125" style="75" bestFit="1" customWidth="1"/>
    <col min="14090" max="14107" width="16.140625" style="75" customWidth="1"/>
    <col min="14108" max="14109" width="17" style="75" customWidth="1"/>
    <col min="14110" max="14110" width="16.140625" style="75" customWidth="1"/>
    <col min="14111" max="14111" width="17.42578125" style="75" customWidth="1"/>
    <col min="14112" max="14112" width="19.5703125" style="75" customWidth="1"/>
    <col min="14113" max="14113" width="9.5703125" style="75" bestFit="1" customWidth="1"/>
    <col min="14114" max="14114" width="13.5703125" style="75" bestFit="1" customWidth="1"/>
    <col min="14115" max="14115" width="15" style="75" bestFit="1" customWidth="1"/>
    <col min="14116" max="14336" width="9.140625" style="75"/>
    <col min="14337" max="14337" width="8.42578125" style="75" customWidth="1"/>
    <col min="14338" max="14338" width="13.28515625" style="75" customWidth="1"/>
    <col min="14339" max="14339" width="85.28515625" style="75" bestFit="1" customWidth="1"/>
    <col min="14340" max="14341" width="17.5703125" style="75" customWidth="1"/>
    <col min="14342" max="14342" width="16.140625" style="75" customWidth="1"/>
    <col min="14343" max="14343" width="17.140625" style="75" customWidth="1"/>
    <col min="14344" max="14344" width="16.140625" style="75" customWidth="1"/>
    <col min="14345" max="14345" width="20.5703125" style="75" bestFit="1" customWidth="1"/>
    <col min="14346" max="14363" width="16.140625" style="75" customWidth="1"/>
    <col min="14364" max="14365" width="17" style="75" customWidth="1"/>
    <col min="14366" max="14366" width="16.140625" style="75" customWidth="1"/>
    <col min="14367" max="14367" width="17.42578125" style="75" customWidth="1"/>
    <col min="14368" max="14368" width="19.5703125" style="75" customWidth="1"/>
    <col min="14369" max="14369" width="9.5703125" style="75" bestFit="1" customWidth="1"/>
    <col min="14370" max="14370" width="13.5703125" style="75" bestFit="1" customWidth="1"/>
    <col min="14371" max="14371" width="15" style="75" bestFit="1" customWidth="1"/>
    <col min="14372" max="14592" width="9.140625" style="75"/>
    <col min="14593" max="14593" width="8.42578125" style="75" customWidth="1"/>
    <col min="14594" max="14594" width="13.28515625" style="75" customWidth="1"/>
    <col min="14595" max="14595" width="85.28515625" style="75" bestFit="1" customWidth="1"/>
    <col min="14596" max="14597" width="17.5703125" style="75" customWidth="1"/>
    <col min="14598" max="14598" width="16.140625" style="75" customWidth="1"/>
    <col min="14599" max="14599" width="17.140625" style="75" customWidth="1"/>
    <col min="14600" max="14600" width="16.140625" style="75" customWidth="1"/>
    <col min="14601" max="14601" width="20.5703125" style="75" bestFit="1" customWidth="1"/>
    <col min="14602" max="14619" width="16.140625" style="75" customWidth="1"/>
    <col min="14620" max="14621" width="17" style="75" customWidth="1"/>
    <col min="14622" max="14622" width="16.140625" style="75" customWidth="1"/>
    <col min="14623" max="14623" width="17.42578125" style="75" customWidth="1"/>
    <col min="14624" max="14624" width="19.5703125" style="75" customWidth="1"/>
    <col min="14625" max="14625" width="9.5703125" style="75" bestFit="1" customWidth="1"/>
    <col min="14626" max="14626" width="13.5703125" style="75" bestFit="1" customWidth="1"/>
    <col min="14627" max="14627" width="15" style="75" bestFit="1" customWidth="1"/>
    <col min="14628" max="14848" width="9.140625" style="75"/>
    <col min="14849" max="14849" width="8.42578125" style="75" customWidth="1"/>
    <col min="14850" max="14850" width="13.28515625" style="75" customWidth="1"/>
    <col min="14851" max="14851" width="85.28515625" style="75" bestFit="1" customWidth="1"/>
    <col min="14852" max="14853" width="17.5703125" style="75" customWidth="1"/>
    <col min="14854" max="14854" width="16.140625" style="75" customWidth="1"/>
    <col min="14855" max="14855" width="17.140625" style="75" customWidth="1"/>
    <col min="14856" max="14856" width="16.140625" style="75" customWidth="1"/>
    <col min="14857" max="14857" width="20.5703125" style="75" bestFit="1" customWidth="1"/>
    <col min="14858" max="14875" width="16.140625" style="75" customWidth="1"/>
    <col min="14876" max="14877" width="17" style="75" customWidth="1"/>
    <col min="14878" max="14878" width="16.140625" style="75" customWidth="1"/>
    <col min="14879" max="14879" width="17.42578125" style="75" customWidth="1"/>
    <col min="14880" max="14880" width="19.5703125" style="75" customWidth="1"/>
    <col min="14881" max="14881" width="9.5703125" style="75" bestFit="1" customWidth="1"/>
    <col min="14882" max="14882" width="13.5703125" style="75" bestFit="1" customWidth="1"/>
    <col min="14883" max="14883" width="15" style="75" bestFit="1" customWidth="1"/>
    <col min="14884" max="15104" width="9.140625" style="75"/>
    <col min="15105" max="15105" width="8.42578125" style="75" customWidth="1"/>
    <col min="15106" max="15106" width="13.28515625" style="75" customWidth="1"/>
    <col min="15107" max="15107" width="85.28515625" style="75" bestFit="1" customWidth="1"/>
    <col min="15108" max="15109" width="17.5703125" style="75" customWidth="1"/>
    <col min="15110" max="15110" width="16.140625" style="75" customWidth="1"/>
    <col min="15111" max="15111" width="17.140625" style="75" customWidth="1"/>
    <col min="15112" max="15112" width="16.140625" style="75" customWidth="1"/>
    <col min="15113" max="15113" width="20.5703125" style="75" bestFit="1" customWidth="1"/>
    <col min="15114" max="15131" width="16.140625" style="75" customWidth="1"/>
    <col min="15132" max="15133" width="17" style="75" customWidth="1"/>
    <col min="15134" max="15134" width="16.140625" style="75" customWidth="1"/>
    <col min="15135" max="15135" width="17.42578125" style="75" customWidth="1"/>
    <col min="15136" max="15136" width="19.5703125" style="75" customWidth="1"/>
    <col min="15137" max="15137" width="9.5703125" style="75" bestFit="1" customWidth="1"/>
    <col min="15138" max="15138" width="13.5703125" style="75" bestFit="1" customWidth="1"/>
    <col min="15139" max="15139" width="15" style="75" bestFit="1" customWidth="1"/>
    <col min="15140" max="15360" width="9.140625" style="75"/>
    <col min="15361" max="15361" width="8.42578125" style="75" customWidth="1"/>
    <col min="15362" max="15362" width="13.28515625" style="75" customWidth="1"/>
    <col min="15363" max="15363" width="85.28515625" style="75" bestFit="1" customWidth="1"/>
    <col min="15364" max="15365" width="17.5703125" style="75" customWidth="1"/>
    <col min="15366" max="15366" width="16.140625" style="75" customWidth="1"/>
    <col min="15367" max="15367" width="17.140625" style="75" customWidth="1"/>
    <col min="15368" max="15368" width="16.140625" style="75" customWidth="1"/>
    <col min="15369" max="15369" width="20.5703125" style="75" bestFit="1" customWidth="1"/>
    <col min="15370" max="15387" width="16.140625" style="75" customWidth="1"/>
    <col min="15388" max="15389" width="17" style="75" customWidth="1"/>
    <col min="15390" max="15390" width="16.140625" style="75" customWidth="1"/>
    <col min="15391" max="15391" width="17.42578125" style="75" customWidth="1"/>
    <col min="15392" max="15392" width="19.5703125" style="75" customWidth="1"/>
    <col min="15393" max="15393" width="9.5703125" style="75" bestFit="1" customWidth="1"/>
    <col min="15394" max="15394" width="13.5703125" style="75" bestFit="1" customWidth="1"/>
    <col min="15395" max="15395" width="15" style="75" bestFit="1" customWidth="1"/>
    <col min="15396" max="15616" width="9.140625" style="75"/>
    <col min="15617" max="15617" width="8.42578125" style="75" customWidth="1"/>
    <col min="15618" max="15618" width="13.28515625" style="75" customWidth="1"/>
    <col min="15619" max="15619" width="85.28515625" style="75" bestFit="1" customWidth="1"/>
    <col min="15620" max="15621" width="17.5703125" style="75" customWidth="1"/>
    <col min="15622" max="15622" width="16.140625" style="75" customWidth="1"/>
    <col min="15623" max="15623" width="17.140625" style="75" customWidth="1"/>
    <col min="15624" max="15624" width="16.140625" style="75" customWidth="1"/>
    <col min="15625" max="15625" width="20.5703125" style="75" bestFit="1" customWidth="1"/>
    <col min="15626" max="15643" width="16.140625" style="75" customWidth="1"/>
    <col min="15644" max="15645" width="17" style="75" customWidth="1"/>
    <col min="15646" max="15646" width="16.140625" style="75" customWidth="1"/>
    <col min="15647" max="15647" width="17.42578125" style="75" customWidth="1"/>
    <col min="15648" max="15648" width="19.5703125" style="75" customWidth="1"/>
    <col min="15649" max="15649" width="9.5703125" style="75" bestFit="1" customWidth="1"/>
    <col min="15650" max="15650" width="13.5703125" style="75" bestFit="1" customWidth="1"/>
    <col min="15651" max="15651" width="15" style="75" bestFit="1" customWidth="1"/>
    <col min="15652" max="15872" width="9.140625" style="75"/>
    <col min="15873" max="15873" width="8.42578125" style="75" customWidth="1"/>
    <col min="15874" max="15874" width="13.28515625" style="75" customWidth="1"/>
    <col min="15875" max="15875" width="85.28515625" style="75" bestFit="1" customWidth="1"/>
    <col min="15876" max="15877" width="17.5703125" style="75" customWidth="1"/>
    <col min="15878" max="15878" width="16.140625" style="75" customWidth="1"/>
    <col min="15879" max="15879" width="17.140625" style="75" customWidth="1"/>
    <col min="15880" max="15880" width="16.140625" style="75" customWidth="1"/>
    <col min="15881" max="15881" width="20.5703125" style="75" bestFit="1" customWidth="1"/>
    <col min="15882" max="15899" width="16.140625" style="75" customWidth="1"/>
    <col min="15900" max="15901" width="17" style="75" customWidth="1"/>
    <col min="15902" max="15902" width="16.140625" style="75" customWidth="1"/>
    <col min="15903" max="15903" width="17.42578125" style="75" customWidth="1"/>
    <col min="15904" max="15904" width="19.5703125" style="75" customWidth="1"/>
    <col min="15905" max="15905" width="9.5703125" style="75" bestFit="1" customWidth="1"/>
    <col min="15906" max="15906" width="13.5703125" style="75" bestFit="1" customWidth="1"/>
    <col min="15907" max="15907" width="15" style="75" bestFit="1" customWidth="1"/>
    <col min="15908" max="16128" width="9.140625" style="75"/>
    <col min="16129" max="16129" width="8.42578125" style="75" customWidth="1"/>
    <col min="16130" max="16130" width="13.28515625" style="75" customWidth="1"/>
    <col min="16131" max="16131" width="85.28515625" style="75" bestFit="1" customWidth="1"/>
    <col min="16132" max="16133" width="17.5703125" style="75" customWidth="1"/>
    <col min="16134" max="16134" width="16.140625" style="75" customWidth="1"/>
    <col min="16135" max="16135" width="17.140625" style="75" customWidth="1"/>
    <col min="16136" max="16136" width="16.140625" style="75" customWidth="1"/>
    <col min="16137" max="16137" width="20.5703125" style="75" bestFit="1" customWidth="1"/>
    <col min="16138" max="16155" width="16.140625" style="75" customWidth="1"/>
    <col min="16156" max="16157" width="17" style="75" customWidth="1"/>
    <col min="16158" max="16158" width="16.140625" style="75" customWidth="1"/>
    <col min="16159" max="16159" width="17.42578125" style="75" customWidth="1"/>
    <col min="16160" max="16160" width="19.5703125" style="75" customWidth="1"/>
    <col min="16161" max="16161" width="9.5703125" style="75" bestFit="1" customWidth="1"/>
    <col min="16162" max="16162" width="13.5703125" style="75" bestFit="1" customWidth="1"/>
    <col min="16163" max="16163" width="15" style="75" bestFit="1" customWidth="1"/>
    <col min="16164" max="16384" width="9.140625" style="75"/>
  </cols>
  <sheetData>
    <row r="1" spans="1:34" x14ac:dyDescent="0.25">
      <c r="A1" s="143" t="s">
        <v>129</v>
      </c>
      <c r="B1" s="74"/>
      <c r="AE1" s="4" t="s">
        <v>130</v>
      </c>
    </row>
    <row r="2" spans="1:34" x14ac:dyDescent="0.25">
      <c r="A2" s="145"/>
      <c r="B2" s="145"/>
      <c r="C2" s="145"/>
      <c r="D2" s="145"/>
      <c r="E2" s="145"/>
      <c r="F2" s="146"/>
      <c r="G2" s="145"/>
      <c r="L2" s="147"/>
      <c r="M2" s="147"/>
      <c r="N2" s="147"/>
      <c r="O2" s="147"/>
    </row>
    <row r="3" spans="1:34" x14ac:dyDescent="0.25">
      <c r="A3" s="974" t="s">
        <v>668</v>
      </c>
      <c r="B3" s="974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974"/>
      <c r="O3" s="974"/>
      <c r="P3" s="974"/>
      <c r="Q3" s="974"/>
      <c r="R3" s="974"/>
      <c r="S3" s="974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</row>
    <row r="4" spans="1:34" x14ac:dyDescent="0.25">
      <c r="A4" s="975" t="s">
        <v>55</v>
      </c>
      <c r="B4" s="975"/>
      <c r="C4" s="975"/>
      <c r="D4" s="975"/>
      <c r="E4" s="975"/>
      <c r="F4" s="975"/>
      <c r="G4" s="975"/>
      <c r="H4" s="975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975"/>
      <c r="AA4" s="975"/>
      <c r="AB4" s="975"/>
      <c r="AC4" s="975"/>
      <c r="AD4" s="975"/>
      <c r="AE4" s="975"/>
    </row>
    <row r="5" spans="1:34" ht="16.5" thickBot="1" x14ac:dyDescent="0.3">
      <c r="A5" s="672"/>
      <c r="B5" s="672"/>
      <c r="C5" s="672"/>
      <c r="D5" s="817"/>
      <c r="E5" s="817"/>
      <c r="F5" s="817"/>
      <c r="G5" s="817"/>
      <c r="L5" s="147"/>
      <c r="M5" s="147"/>
      <c r="N5" s="147"/>
      <c r="O5" s="147"/>
    </row>
    <row r="6" spans="1:34" ht="15" thickTop="1" x14ac:dyDescent="0.2">
      <c r="A6" s="1018" t="s">
        <v>56</v>
      </c>
      <c r="B6" s="1015" t="s">
        <v>57</v>
      </c>
      <c r="C6" s="1012" t="s">
        <v>58</v>
      </c>
      <c r="D6" s="1009" t="s">
        <v>129</v>
      </c>
      <c r="E6" s="1010"/>
      <c r="F6" s="1010"/>
      <c r="G6" s="1011"/>
      <c r="H6" s="987" t="s">
        <v>131</v>
      </c>
      <c r="I6" s="988"/>
      <c r="J6" s="988"/>
      <c r="K6" s="989"/>
      <c r="L6" s="1009" t="s">
        <v>132</v>
      </c>
      <c r="M6" s="1010"/>
      <c r="N6" s="1010"/>
      <c r="O6" s="1011"/>
      <c r="P6" s="987" t="s">
        <v>133</v>
      </c>
      <c r="Q6" s="988"/>
      <c r="R6" s="988"/>
      <c r="S6" s="989"/>
      <c r="T6" s="1009" t="s">
        <v>671</v>
      </c>
      <c r="U6" s="1010"/>
      <c r="V6" s="1010"/>
      <c r="W6" s="1011"/>
      <c r="X6" s="987" t="s">
        <v>134</v>
      </c>
      <c r="Y6" s="988"/>
      <c r="Z6" s="988"/>
      <c r="AA6" s="989"/>
      <c r="AB6" s="990" t="s">
        <v>135</v>
      </c>
      <c r="AC6" s="991"/>
      <c r="AD6" s="991"/>
      <c r="AE6" s="992"/>
    </row>
    <row r="7" spans="1:34" ht="17.25" customHeight="1" x14ac:dyDescent="0.2">
      <c r="A7" s="1019"/>
      <c r="B7" s="1016"/>
      <c r="C7" s="1013"/>
      <c r="D7" s="999" t="s">
        <v>136</v>
      </c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1"/>
      <c r="AB7" s="993"/>
      <c r="AC7" s="994"/>
      <c r="AD7" s="994"/>
      <c r="AE7" s="995"/>
    </row>
    <row r="8" spans="1:34" ht="19.5" customHeight="1" thickBot="1" x14ac:dyDescent="0.25">
      <c r="A8" s="1019"/>
      <c r="B8" s="1016"/>
      <c r="C8" s="1013"/>
      <c r="D8" s="996">
        <v>1</v>
      </c>
      <c r="E8" s="997"/>
      <c r="F8" s="997"/>
      <c r="G8" s="1002"/>
      <c r="H8" s="1003">
        <v>2</v>
      </c>
      <c r="I8" s="1004"/>
      <c r="J8" s="1004"/>
      <c r="K8" s="1005"/>
      <c r="L8" s="996">
        <v>3</v>
      </c>
      <c r="M8" s="997"/>
      <c r="N8" s="997"/>
      <c r="O8" s="1002"/>
      <c r="P8" s="1003">
        <v>4</v>
      </c>
      <c r="Q8" s="1004"/>
      <c r="R8" s="1004"/>
      <c r="S8" s="1005"/>
      <c r="T8" s="996">
        <v>5</v>
      </c>
      <c r="U8" s="997"/>
      <c r="V8" s="997"/>
      <c r="W8" s="1002"/>
      <c r="X8" s="1006">
        <v>6</v>
      </c>
      <c r="Y8" s="1007"/>
      <c r="Z8" s="1007"/>
      <c r="AA8" s="1008"/>
      <c r="AB8" s="996"/>
      <c r="AC8" s="997"/>
      <c r="AD8" s="997"/>
      <c r="AE8" s="998"/>
      <c r="AF8" s="100"/>
    </row>
    <row r="9" spans="1:34" ht="61.9" customHeight="1" thickTop="1" thickBot="1" x14ac:dyDescent="0.25">
      <c r="A9" s="1020"/>
      <c r="B9" s="1017"/>
      <c r="C9" s="1014"/>
      <c r="D9" s="148" t="s">
        <v>667</v>
      </c>
      <c r="E9" s="148" t="s">
        <v>660</v>
      </c>
      <c r="F9" s="148" t="s">
        <v>3</v>
      </c>
      <c r="G9" s="818" t="s">
        <v>4</v>
      </c>
      <c r="H9" s="887" t="s">
        <v>667</v>
      </c>
      <c r="I9" s="887" t="s">
        <v>660</v>
      </c>
      <c r="J9" s="887" t="s">
        <v>3</v>
      </c>
      <c r="K9" s="888" t="s">
        <v>4</v>
      </c>
      <c r="L9" s="148" t="s">
        <v>667</v>
      </c>
      <c r="M9" s="148" t="s">
        <v>660</v>
      </c>
      <c r="N9" s="148" t="s">
        <v>3</v>
      </c>
      <c r="O9" s="149" t="s">
        <v>4</v>
      </c>
      <c r="P9" s="887" t="s">
        <v>667</v>
      </c>
      <c r="Q9" s="887" t="s">
        <v>660</v>
      </c>
      <c r="R9" s="887" t="s">
        <v>3</v>
      </c>
      <c r="S9" s="900" t="s">
        <v>4</v>
      </c>
      <c r="T9" s="148" t="s">
        <v>667</v>
      </c>
      <c r="U9" s="148" t="s">
        <v>660</v>
      </c>
      <c r="V9" s="150" t="s">
        <v>3</v>
      </c>
      <c r="W9" s="149" t="s">
        <v>4</v>
      </c>
      <c r="X9" s="887" t="s">
        <v>667</v>
      </c>
      <c r="Y9" s="887" t="s">
        <v>660</v>
      </c>
      <c r="Z9" s="903" t="s">
        <v>3</v>
      </c>
      <c r="AA9" s="904" t="s">
        <v>4</v>
      </c>
      <c r="AB9" s="148" t="s">
        <v>667</v>
      </c>
      <c r="AC9" s="148" t="s">
        <v>660</v>
      </c>
      <c r="AD9" s="510" t="s">
        <v>3</v>
      </c>
      <c r="AE9" s="914" t="s">
        <v>4</v>
      </c>
      <c r="AF9" s="100"/>
      <c r="AH9" s="151"/>
    </row>
    <row r="10" spans="1:34" ht="31.5" customHeight="1" thickTop="1" x14ac:dyDescent="0.3">
      <c r="A10" s="81"/>
      <c r="B10" s="82"/>
      <c r="C10" s="83" t="s">
        <v>16</v>
      </c>
      <c r="D10" s="152"/>
      <c r="E10" s="152"/>
      <c r="F10" s="152"/>
      <c r="G10" s="152"/>
      <c r="H10" s="889"/>
      <c r="I10" s="889"/>
      <c r="J10" s="889"/>
      <c r="K10" s="889"/>
      <c r="L10" s="153"/>
      <c r="M10" s="153"/>
      <c r="N10" s="153"/>
      <c r="O10" s="153"/>
      <c r="P10" s="889"/>
      <c r="Q10" s="889"/>
      <c r="R10" s="889"/>
      <c r="S10" s="889"/>
      <c r="T10" s="153"/>
      <c r="U10" s="154"/>
      <c r="V10" s="154"/>
      <c r="W10" s="154"/>
      <c r="X10" s="905"/>
      <c r="Y10" s="905"/>
      <c r="Z10" s="905"/>
      <c r="AA10" s="905"/>
      <c r="AB10" s="154"/>
      <c r="AC10" s="154"/>
      <c r="AD10" s="154"/>
      <c r="AE10" s="155"/>
      <c r="AF10" s="100"/>
      <c r="AH10" s="151"/>
    </row>
    <row r="11" spans="1:34" ht="20.25" customHeight="1" x14ac:dyDescent="0.25">
      <c r="A11" s="86"/>
      <c r="B11" s="87"/>
      <c r="C11" s="88" t="s">
        <v>63</v>
      </c>
      <c r="D11" s="156"/>
      <c r="E11" s="156"/>
      <c r="F11" s="156"/>
      <c r="G11" s="156"/>
      <c r="H11" s="890"/>
      <c r="I11" s="890"/>
      <c r="J11" s="890"/>
      <c r="K11" s="890"/>
      <c r="L11" s="102"/>
      <c r="M11" s="102"/>
      <c r="N11" s="102"/>
      <c r="O11" s="102"/>
      <c r="P11" s="890"/>
      <c r="Q11" s="890"/>
      <c r="R11" s="890"/>
      <c r="S11" s="890"/>
      <c r="T11" s="102"/>
      <c r="U11" s="157"/>
      <c r="V11" s="157"/>
      <c r="W11" s="157"/>
      <c r="X11" s="906"/>
      <c r="Y11" s="906"/>
      <c r="Z11" s="906"/>
      <c r="AA11" s="906"/>
      <c r="AB11" s="157"/>
      <c r="AC11" s="157"/>
      <c r="AD11" s="157"/>
      <c r="AE11" s="158"/>
      <c r="AF11" s="100"/>
      <c r="AH11" s="151"/>
    </row>
    <row r="12" spans="1:34" ht="24" customHeight="1" x14ac:dyDescent="0.25">
      <c r="A12" s="91"/>
      <c r="B12" s="92" t="s">
        <v>64</v>
      </c>
      <c r="C12" s="93" t="s">
        <v>65</v>
      </c>
      <c r="D12" s="28">
        <v>932397715</v>
      </c>
      <c r="E12" s="28">
        <v>1059252155</v>
      </c>
      <c r="F12" s="28">
        <v>198882000</v>
      </c>
      <c r="G12" s="28">
        <f>SUM(E12:F12)</f>
        <v>1258134155</v>
      </c>
      <c r="H12" s="890"/>
      <c r="I12" s="890"/>
      <c r="J12" s="890"/>
      <c r="K12" s="890"/>
      <c r="L12" s="102"/>
      <c r="M12" s="102"/>
      <c r="N12" s="102"/>
      <c r="O12" s="102"/>
      <c r="P12" s="890"/>
      <c r="Q12" s="890"/>
      <c r="R12" s="890"/>
      <c r="S12" s="890"/>
      <c r="T12" s="102"/>
      <c r="U12" s="157"/>
      <c r="V12" s="157"/>
      <c r="W12" s="157"/>
      <c r="X12" s="906"/>
      <c r="Y12" s="906"/>
      <c r="Z12" s="906"/>
      <c r="AA12" s="906"/>
      <c r="AB12" s="157">
        <f>+X12+T12+P12+L12+H12+D12</f>
        <v>932397715</v>
      </c>
      <c r="AC12" s="157">
        <f>+Y12+U12+Q12+M12+I12+E12</f>
        <v>1059252155</v>
      </c>
      <c r="AD12" s="511">
        <f>+Z12+V12+R12+N12+J12+F12</f>
        <v>198882000</v>
      </c>
      <c r="AE12" s="158">
        <f>+AA12+W12+S12+O12+K12+G12</f>
        <v>1258134155</v>
      </c>
      <c r="AF12" s="100"/>
      <c r="AH12" s="151"/>
    </row>
    <row r="13" spans="1:34" ht="24.75" customHeight="1" x14ac:dyDescent="0.25">
      <c r="A13" s="91"/>
      <c r="B13" s="96" t="s">
        <v>66</v>
      </c>
      <c r="C13" s="97" t="s">
        <v>67</v>
      </c>
      <c r="D13" s="28">
        <v>1522728328</v>
      </c>
      <c r="E13" s="28">
        <v>1625006672</v>
      </c>
      <c r="F13" s="28">
        <f>17065020-1549800</f>
        <v>15515220</v>
      </c>
      <c r="G13" s="28">
        <f t="shared" ref="G13:G16" si="0">SUM(E13:F13)</f>
        <v>1640521892</v>
      </c>
      <c r="H13" s="890"/>
      <c r="I13" s="890"/>
      <c r="J13" s="890"/>
      <c r="K13" s="890"/>
      <c r="L13" s="102"/>
      <c r="M13" s="102"/>
      <c r="N13" s="102"/>
      <c r="O13" s="102"/>
      <c r="P13" s="890"/>
      <c r="Q13" s="890"/>
      <c r="R13" s="890"/>
      <c r="S13" s="890"/>
      <c r="T13" s="102"/>
      <c r="U13" s="157"/>
      <c r="V13" s="157"/>
      <c r="W13" s="157"/>
      <c r="X13" s="906"/>
      <c r="Y13" s="906"/>
      <c r="Z13" s="906"/>
      <c r="AA13" s="906"/>
      <c r="AB13" s="157">
        <f t="shared" ref="AB13:AB50" si="1">+X13+T13+P13+L13+H13+D13</f>
        <v>1522728328</v>
      </c>
      <c r="AC13" s="157">
        <f t="shared" ref="AC13:AC63" si="2">+Y13+U13+Q13+M13+I13+E13</f>
        <v>1625006672</v>
      </c>
      <c r="AD13" s="511">
        <f t="shared" ref="AD13:AD14" si="3">+Z13+V13+R13+N13+J13+F13</f>
        <v>15515220</v>
      </c>
      <c r="AE13" s="158">
        <f t="shared" ref="AE13:AE64" si="4">+AA13+W13+S13+O13+K13+G13</f>
        <v>1640521892</v>
      </c>
      <c r="AF13" s="100"/>
      <c r="AH13" s="151"/>
    </row>
    <row r="14" spans="1:34" ht="24.75" customHeight="1" x14ac:dyDescent="0.25">
      <c r="A14" s="91"/>
      <c r="B14" s="96" t="s">
        <v>68</v>
      </c>
      <c r="C14" s="97" t="s">
        <v>69</v>
      </c>
      <c r="D14" s="28">
        <v>739930881</v>
      </c>
      <c r="E14" s="28">
        <v>752878180</v>
      </c>
      <c r="F14" s="28">
        <f>11075808+2818168+7559979+1453444+1427573+1549800</f>
        <v>25884772</v>
      </c>
      <c r="G14" s="28">
        <f t="shared" si="0"/>
        <v>778762952</v>
      </c>
      <c r="H14" s="890"/>
      <c r="I14" s="890"/>
      <c r="J14" s="890"/>
      <c r="K14" s="890"/>
      <c r="L14" s="102"/>
      <c r="M14" s="102"/>
      <c r="N14" s="102"/>
      <c r="O14" s="102"/>
      <c r="P14" s="890"/>
      <c r="Q14" s="890"/>
      <c r="R14" s="890"/>
      <c r="S14" s="890"/>
      <c r="T14" s="102"/>
      <c r="U14" s="157"/>
      <c r="V14" s="157"/>
      <c r="W14" s="157"/>
      <c r="X14" s="906"/>
      <c r="Y14" s="906"/>
      <c r="Z14" s="906"/>
      <c r="AA14" s="906"/>
      <c r="AB14" s="157">
        <f t="shared" si="1"/>
        <v>739930881</v>
      </c>
      <c r="AC14" s="157">
        <f t="shared" si="2"/>
        <v>752878180</v>
      </c>
      <c r="AD14" s="511">
        <f t="shared" si="3"/>
        <v>25884772</v>
      </c>
      <c r="AE14" s="158">
        <f t="shared" si="4"/>
        <v>778762952</v>
      </c>
      <c r="AF14" s="100"/>
      <c r="AH14" s="151"/>
    </row>
    <row r="15" spans="1:34" ht="24.75" customHeight="1" x14ac:dyDescent="0.25">
      <c r="A15" s="91"/>
      <c r="B15" s="96" t="s">
        <v>70</v>
      </c>
      <c r="C15" s="97" t="s">
        <v>71</v>
      </c>
      <c r="D15" s="28">
        <v>403988256</v>
      </c>
      <c r="E15" s="28">
        <v>453348503</v>
      </c>
      <c r="F15" s="28"/>
      <c r="G15" s="28">
        <f t="shared" si="0"/>
        <v>453348503</v>
      </c>
      <c r="H15" s="890"/>
      <c r="I15" s="890"/>
      <c r="J15" s="890"/>
      <c r="K15" s="890"/>
      <c r="L15" s="102"/>
      <c r="M15" s="102"/>
      <c r="N15" s="102"/>
      <c r="O15" s="102"/>
      <c r="P15" s="890"/>
      <c r="Q15" s="890"/>
      <c r="R15" s="890"/>
      <c r="S15" s="890"/>
      <c r="T15" s="102"/>
      <c r="U15" s="157"/>
      <c r="V15" s="157"/>
      <c r="W15" s="157"/>
      <c r="X15" s="906"/>
      <c r="Y15" s="906"/>
      <c r="Z15" s="906"/>
      <c r="AA15" s="906"/>
      <c r="AB15" s="157">
        <f t="shared" si="1"/>
        <v>403988256</v>
      </c>
      <c r="AC15" s="157">
        <f t="shared" si="2"/>
        <v>453348503</v>
      </c>
      <c r="AD15" s="511"/>
      <c r="AE15" s="158">
        <f t="shared" si="4"/>
        <v>453348503</v>
      </c>
      <c r="AF15" s="100"/>
      <c r="AH15" s="151"/>
    </row>
    <row r="16" spans="1:34" ht="24.75" customHeight="1" x14ac:dyDescent="0.25">
      <c r="A16" s="91"/>
      <c r="B16" s="96" t="s">
        <v>72</v>
      </c>
      <c r="C16" s="97" t="s">
        <v>73</v>
      </c>
      <c r="D16" s="28">
        <v>117738150</v>
      </c>
      <c r="E16" s="28">
        <v>94714187</v>
      </c>
      <c r="F16" s="28">
        <v>33773970</v>
      </c>
      <c r="G16" s="28">
        <f t="shared" si="0"/>
        <v>128488157</v>
      </c>
      <c r="H16" s="890"/>
      <c r="I16" s="890"/>
      <c r="J16" s="890"/>
      <c r="K16" s="890"/>
      <c r="L16" s="102"/>
      <c r="M16" s="102"/>
      <c r="N16" s="102"/>
      <c r="O16" s="102"/>
      <c r="P16" s="890"/>
      <c r="Q16" s="890"/>
      <c r="R16" s="890"/>
      <c r="S16" s="890"/>
      <c r="T16" s="102"/>
      <c r="U16" s="157"/>
      <c r="V16" s="157"/>
      <c r="W16" s="157"/>
      <c r="X16" s="906"/>
      <c r="Y16" s="906"/>
      <c r="Z16" s="906"/>
      <c r="AA16" s="906"/>
      <c r="AB16" s="157">
        <f t="shared" si="1"/>
        <v>117738150</v>
      </c>
      <c r="AC16" s="157">
        <f t="shared" si="2"/>
        <v>94714187</v>
      </c>
      <c r="AD16" s="511">
        <f>+Z16+V16+R16+N16+J16+F16</f>
        <v>33773970</v>
      </c>
      <c r="AE16" s="158">
        <f t="shared" si="4"/>
        <v>128488157</v>
      </c>
      <c r="AF16" s="100"/>
      <c r="AH16" s="151"/>
    </row>
    <row r="17" spans="1:35" ht="24.75" customHeight="1" x14ac:dyDescent="0.25">
      <c r="A17" s="91"/>
      <c r="B17" s="96" t="s">
        <v>669</v>
      </c>
      <c r="C17" s="97" t="s">
        <v>664</v>
      </c>
      <c r="D17" s="28">
        <v>289346303</v>
      </c>
      <c r="E17" s="28"/>
      <c r="F17" s="28"/>
      <c r="G17" s="28"/>
      <c r="H17" s="890"/>
      <c r="I17" s="890"/>
      <c r="J17" s="890"/>
      <c r="K17" s="890"/>
      <c r="L17" s="102"/>
      <c r="M17" s="102"/>
      <c r="N17" s="102"/>
      <c r="O17" s="102"/>
      <c r="P17" s="890"/>
      <c r="Q17" s="890"/>
      <c r="R17" s="890"/>
      <c r="S17" s="890"/>
      <c r="T17" s="102"/>
      <c r="U17" s="157"/>
      <c r="V17" s="157"/>
      <c r="W17" s="157"/>
      <c r="X17" s="906"/>
      <c r="Y17" s="906"/>
      <c r="Z17" s="906"/>
      <c r="AA17" s="906"/>
      <c r="AB17" s="157">
        <f t="shared" si="1"/>
        <v>289346303</v>
      </c>
      <c r="AC17" s="157"/>
      <c r="AD17" s="511"/>
      <c r="AE17" s="946">
        <v>0</v>
      </c>
      <c r="AF17" s="100"/>
      <c r="AH17" s="151"/>
    </row>
    <row r="18" spans="1:35" ht="24.75" customHeight="1" x14ac:dyDescent="0.25">
      <c r="A18" s="91"/>
      <c r="B18" s="96" t="s">
        <v>74</v>
      </c>
      <c r="C18" s="97" t="s">
        <v>75</v>
      </c>
      <c r="D18" s="28">
        <v>21662946</v>
      </c>
      <c r="E18" s="28"/>
      <c r="F18" s="28"/>
      <c r="G18" s="28"/>
      <c r="H18" s="890"/>
      <c r="I18" s="890"/>
      <c r="J18" s="890"/>
      <c r="K18" s="890"/>
      <c r="L18" s="102"/>
      <c r="M18" s="102"/>
      <c r="N18" s="102"/>
      <c r="O18" s="102"/>
      <c r="P18" s="890"/>
      <c r="Q18" s="890"/>
      <c r="R18" s="890"/>
      <c r="S18" s="890"/>
      <c r="T18" s="102"/>
      <c r="U18" s="157"/>
      <c r="V18" s="157"/>
      <c r="W18" s="157"/>
      <c r="X18" s="906"/>
      <c r="Y18" s="906"/>
      <c r="Z18" s="906"/>
      <c r="AA18" s="906"/>
      <c r="AB18" s="157">
        <f t="shared" si="1"/>
        <v>21662946</v>
      </c>
      <c r="AC18" s="157"/>
      <c r="AD18" s="511"/>
      <c r="AE18" s="946">
        <v>0</v>
      </c>
      <c r="AF18" s="100"/>
      <c r="AH18" s="151"/>
    </row>
    <row r="19" spans="1:35" ht="24.75" customHeight="1" x14ac:dyDescent="0.25">
      <c r="A19" s="91"/>
      <c r="B19" s="96"/>
      <c r="C19" s="98" t="s">
        <v>76</v>
      </c>
      <c r="D19" s="28"/>
      <c r="E19" s="28"/>
      <c r="F19" s="28"/>
      <c r="G19" s="28"/>
      <c r="H19" s="890"/>
      <c r="I19" s="890"/>
      <c r="J19" s="890"/>
      <c r="K19" s="890"/>
      <c r="L19" s="102"/>
      <c r="M19" s="102"/>
      <c r="N19" s="102"/>
      <c r="O19" s="102"/>
      <c r="P19" s="890"/>
      <c r="Q19" s="890"/>
      <c r="R19" s="890"/>
      <c r="S19" s="890"/>
      <c r="T19" s="102"/>
      <c r="U19" s="157"/>
      <c r="V19" s="157"/>
      <c r="W19" s="157"/>
      <c r="X19" s="906"/>
      <c r="Y19" s="906"/>
      <c r="Z19" s="906"/>
      <c r="AA19" s="906"/>
      <c r="AB19" s="157"/>
      <c r="AC19" s="157"/>
      <c r="AD19" s="511"/>
      <c r="AE19" s="158"/>
      <c r="AF19" s="100"/>
      <c r="AH19" s="151"/>
    </row>
    <row r="20" spans="1:35" ht="24.75" customHeight="1" x14ac:dyDescent="0.25">
      <c r="A20" s="91"/>
      <c r="B20" s="96" t="s">
        <v>77</v>
      </c>
      <c r="C20" s="97" t="s">
        <v>78</v>
      </c>
      <c r="D20" s="28">
        <v>54626768</v>
      </c>
      <c r="E20" s="28"/>
      <c r="F20" s="28">
        <v>287317058</v>
      </c>
      <c r="G20" s="28">
        <f>SUM(E20:F20)</f>
        <v>287317058</v>
      </c>
      <c r="H20" s="890"/>
      <c r="I20" s="890"/>
      <c r="J20" s="890"/>
      <c r="K20" s="890"/>
      <c r="L20" s="102"/>
      <c r="M20" s="102"/>
      <c r="N20" s="102"/>
      <c r="O20" s="102"/>
      <c r="P20" s="890"/>
      <c r="Q20" s="890"/>
      <c r="R20" s="890"/>
      <c r="S20" s="890"/>
      <c r="T20" s="102"/>
      <c r="U20" s="157"/>
      <c r="V20" s="157"/>
      <c r="W20" s="157"/>
      <c r="X20" s="906"/>
      <c r="Y20" s="906"/>
      <c r="Z20" s="906"/>
      <c r="AA20" s="906"/>
      <c r="AB20" s="157">
        <f t="shared" si="1"/>
        <v>54626768</v>
      </c>
      <c r="AC20" s="157"/>
      <c r="AD20" s="511">
        <f>+Z20+V20+R20+N20+J20+F20</f>
        <v>287317058</v>
      </c>
      <c r="AE20" s="158">
        <f t="shared" si="4"/>
        <v>287317058</v>
      </c>
      <c r="AF20" s="100"/>
      <c r="AH20" s="151"/>
    </row>
    <row r="21" spans="1:35" ht="24.75" customHeight="1" x14ac:dyDescent="0.25">
      <c r="A21" s="91"/>
      <c r="B21" s="96" t="s">
        <v>79</v>
      </c>
      <c r="C21" s="97" t="s">
        <v>80</v>
      </c>
      <c r="D21" s="28">
        <v>58537443</v>
      </c>
      <c r="E21" s="28">
        <v>53355000</v>
      </c>
      <c r="F21" s="28">
        <v>134848835</v>
      </c>
      <c r="G21" s="28">
        <f>SUM(E21:F21)</f>
        <v>188203835</v>
      </c>
      <c r="H21" s="890">
        <v>8497310</v>
      </c>
      <c r="I21" s="890">
        <v>9801932</v>
      </c>
      <c r="J21" s="890">
        <v>25494588</v>
      </c>
      <c r="K21" s="890">
        <f>SUM(I21:J21)</f>
        <v>35296520</v>
      </c>
      <c r="L21" s="102">
        <v>2800000</v>
      </c>
      <c r="M21" s="102"/>
      <c r="N21" s="102">
        <v>2400000</v>
      </c>
      <c r="O21" s="102">
        <f>SUM(M21:N21)</f>
        <v>2400000</v>
      </c>
      <c r="P21" s="890"/>
      <c r="Q21" s="890"/>
      <c r="R21" s="890"/>
      <c r="S21" s="890"/>
      <c r="T21" s="102"/>
      <c r="U21" s="157"/>
      <c r="V21" s="157"/>
      <c r="W21" s="157"/>
      <c r="X21" s="906"/>
      <c r="Y21" s="906"/>
      <c r="Z21" s="906"/>
      <c r="AA21" s="906"/>
      <c r="AB21" s="157">
        <f t="shared" si="1"/>
        <v>69834753</v>
      </c>
      <c r="AC21" s="157">
        <f t="shared" si="2"/>
        <v>63156932</v>
      </c>
      <c r="AD21" s="511">
        <f>+Z21+V21+R21+N21+J21+F21</f>
        <v>162743423</v>
      </c>
      <c r="AE21" s="158">
        <f t="shared" si="4"/>
        <v>225900355</v>
      </c>
      <c r="AF21" s="100"/>
      <c r="AH21" s="151"/>
    </row>
    <row r="22" spans="1:35" ht="24.75" customHeight="1" x14ac:dyDescent="0.25">
      <c r="A22" s="91"/>
      <c r="B22" s="96" t="s">
        <v>79</v>
      </c>
      <c r="C22" s="97" t="s">
        <v>137</v>
      </c>
      <c r="D22" s="28"/>
      <c r="E22" s="28"/>
      <c r="F22" s="28"/>
      <c r="G22" s="28"/>
      <c r="H22" s="890"/>
      <c r="I22" s="890"/>
      <c r="J22" s="890"/>
      <c r="K22" s="890"/>
      <c r="L22" s="102"/>
      <c r="M22" s="102"/>
      <c r="N22" s="102"/>
      <c r="O22" s="102"/>
      <c r="P22" s="890"/>
      <c r="Q22" s="890"/>
      <c r="R22" s="890"/>
      <c r="S22" s="890"/>
      <c r="T22" s="102"/>
      <c r="U22" s="157"/>
      <c r="V22" s="157"/>
      <c r="W22" s="157"/>
      <c r="X22" s="906">
        <v>1735950700</v>
      </c>
      <c r="Y22" s="906">
        <v>1793544000</v>
      </c>
      <c r="Z22" s="890"/>
      <c r="AA22" s="906">
        <f>SUM(Y22:Z22)</f>
        <v>1793544000</v>
      </c>
      <c r="AB22" s="157">
        <f t="shared" si="1"/>
        <v>1735950700</v>
      </c>
      <c r="AC22" s="157">
        <f t="shared" si="2"/>
        <v>1793544000</v>
      </c>
      <c r="AD22" s="157"/>
      <c r="AE22" s="158">
        <f t="shared" si="4"/>
        <v>1793544000</v>
      </c>
      <c r="AF22" s="100"/>
      <c r="AH22" s="151"/>
    </row>
    <row r="23" spans="1:35" ht="24.75" customHeight="1" x14ac:dyDescent="0.25">
      <c r="A23" s="159"/>
      <c r="B23" s="101" t="s">
        <v>82</v>
      </c>
      <c r="C23" s="97" t="s">
        <v>83</v>
      </c>
      <c r="D23" s="102">
        <v>1095375</v>
      </c>
      <c r="E23" s="102"/>
      <c r="F23" s="102"/>
      <c r="G23" s="102"/>
      <c r="H23" s="890"/>
      <c r="I23" s="890"/>
      <c r="J23" s="890"/>
      <c r="K23" s="890"/>
      <c r="L23" s="102"/>
      <c r="M23" s="102"/>
      <c r="N23" s="102"/>
      <c r="O23" s="102"/>
      <c r="P23" s="890"/>
      <c r="Q23" s="890"/>
      <c r="R23" s="890"/>
      <c r="S23" s="890"/>
      <c r="T23" s="102"/>
      <c r="U23" s="157"/>
      <c r="V23" s="157"/>
      <c r="W23" s="157"/>
      <c r="X23" s="906"/>
      <c r="Y23" s="906"/>
      <c r="Z23" s="890"/>
      <c r="AA23" s="906"/>
      <c r="AB23" s="157">
        <f t="shared" si="1"/>
        <v>1095375</v>
      </c>
      <c r="AC23" s="157"/>
      <c r="AD23" s="511"/>
      <c r="AE23" s="946">
        <v>0</v>
      </c>
      <c r="AF23" s="100"/>
      <c r="AH23" s="151"/>
    </row>
    <row r="24" spans="1:35" s="106" customFormat="1" ht="24.75" customHeight="1" x14ac:dyDescent="0.25">
      <c r="A24" s="103"/>
      <c r="B24" s="104"/>
      <c r="C24" s="98" t="s">
        <v>15</v>
      </c>
      <c r="D24" s="28"/>
      <c r="E24" s="28"/>
      <c r="F24" s="28"/>
      <c r="G24" s="28"/>
      <c r="H24" s="890"/>
      <c r="I24" s="890"/>
      <c r="J24" s="890"/>
      <c r="K24" s="890"/>
      <c r="L24" s="102"/>
      <c r="M24" s="102"/>
      <c r="N24" s="102"/>
      <c r="O24" s="102"/>
      <c r="P24" s="890"/>
      <c r="Q24" s="890"/>
      <c r="R24" s="890"/>
      <c r="S24" s="890"/>
      <c r="T24" s="102"/>
      <c r="U24" s="157"/>
      <c r="V24" s="157"/>
      <c r="W24" s="157"/>
      <c r="X24" s="906"/>
      <c r="Y24" s="906"/>
      <c r="Z24" s="890"/>
      <c r="AA24" s="906"/>
      <c r="AB24" s="157"/>
      <c r="AC24" s="157"/>
      <c r="AD24" s="157"/>
      <c r="AE24" s="158"/>
      <c r="AF24" s="100"/>
      <c r="AH24" s="151"/>
      <c r="AI24" s="160"/>
    </row>
    <row r="25" spans="1:35" ht="24.75" customHeight="1" x14ac:dyDescent="0.25">
      <c r="A25" s="91"/>
      <c r="B25" s="96" t="s">
        <v>84</v>
      </c>
      <c r="C25" s="93" t="s">
        <v>85</v>
      </c>
      <c r="D25" s="108"/>
      <c r="E25" s="108"/>
      <c r="F25" s="108"/>
      <c r="G25" s="108"/>
      <c r="H25" s="890"/>
      <c r="I25" s="890"/>
      <c r="J25" s="890"/>
      <c r="K25" s="890"/>
      <c r="L25" s="102"/>
      <c r="M25" s="102"/>
      <c r="N25" s="102"/>
      <c r="O25" s="102"/>
      <c r="P25" s="890"/>
      <c r="Q25" s="890"/>
      <c r="R25" s="890"/>
      <c r="S25" s="890"/>
      <c r="T25" s="102"/>
      <c r="U25" s="157"/>
      <c r="V25" s="157"/>
      <c r="W25" s="157"/>
      <c r="X25" s="906"/>
      <c r="Y25" s="906"/>
      <c r="Z25" s="890"/>
      <c r="AA25" s="906"/>
      <c r="AB25" s="157"/>
      <c r="AC25" s="157"/>
      <c r="AD25" s="157"/>
      <c r="AE25" s="158"/>
      <c r="AF25" s="100"/>
      <c r="AH25" s="151"/>
    </row>
    <row r="26" spans="1:35" ht="24.75" customHeight="1" x14ac:dyDescent="0.25">
      <c r="A26" s="91"/>
      <c r="B26" s="96"/>
      <c r="C26" s="97" t="s">
        <v>86</v>
      </c>
      <c r="D26" s="28">
        <v>1018497303</v>
      </c>
      <c r="E26" s="28">
        <v>980000000</v>
      </c>
      <c r="F26" s="28"/>
      <c r="G26" s="28">
        <f>SUM(E26:F26)</f>
        <v>980000000</v>
      </c>
      <c r="H26" s="890"/>
      <c r="I26" s="890"/>
      <c r="J26" s="890"/>
      <c r="K26" s="890"/>
      <c r="L26" s="102"/>
      <c r="M26" s="102"/>
      <c r="N26" s="102"/>
      <c r="O26" s="102"/>
      <c r="P26" s="890"/>
      <c r="Q26" s="890"/>
      <c r="R26" s="890"/>
      <c r="S26" s="890"/>
      <c r="T26" s="102"/>
      <c r="U26" s="157"/>
      <c r="V26" s="157"/>
      <c r="W26" s="157"/>
      <c r="X26" s="906"/>
      <c r="Y26" s="906"/>
      <c r="Z26" s="890"/>
      <c r="AA26" s="906"/>
      <c r="AB26" s="157">
        <f t="shared" si="1"/>
        <v>1018497303</v>
      </c>
      <c r="AC26" s="157">
        <f t="shared" si="2"/>
        <v>980000000</v>
      </c>
      <c r="AD26" s="157"/>
      <c r="AE26" s="158">
        <f t="shared" si="4"/>
        <v>980000000</v>
      </c>
      <c r="AF26" s="100"/>
      <c r="AH26" s="151"/>
    </row>
    <row r="27" spans="1:35" ht="24.75" customHeight="1" x14ac:dyDescent="0.25">
      <c r="A27" s="91"/>
      <c r="B27" s="96"/>
      <c r="C27" s="97" t="s">
        <v>87</v>
      </c>
      <c r="D27" s="28">
        <v>467691493</v>
      </c>
      <c r="E27" s="28">
        <v>450000000</v>
      </c>
      <c r="F27" s="28"/>
      <c r="G27" s="28">
        <f t="shared" ref="G27:G34" si="5">SUM(E27:F27)</f>
        <v>450000000</v>
      </c>
      <c r="H27" s="890"/>
      <c r="I27" s="890"/>
      <c r="J27" s="890"/>
      <c r="K27" s="890"/>
      <c r="L27" s="102"/>
      <c r="M27" s="102"/>
      <c r="N27" s="102"/>
      <c r="O27" s="102"/>
      <c r="P27" s="890"/>
      <c r="Q27" s="890"/>
      <c r="R27" s="890"/>
      <c r="S27" s="890"/>
      <c r="T27" s="102"/>
      <c r="U27" s="157"/>
      <c r="V27" s="157"/>
      <c r="W27" s="157"/>
      <c r="X27" s="906"/>
      <c r="Y27" s="906"/>
      <c r="Z27" s="890"/>
      <c r="AA27" s="906"/>
      <c r="AB27" s="157">
        <f t="shared" si="1"/>
        <v>467691493</v>
      </c>
      <c r="AC27" s="157">
        <f t="shared" si="2"/>
        <v>450000000</v>
      </c>
      <c r="AD27" s="157"/>
      <c r="AE27" s="158">
        <f t="shared" si="4"/>
        <v>450000000</v>
      </c>
      <c r="AF27" s="100"/>
      <c r="AH27" s="151"/>
    </row>
    <row r="28" spans="1:35" ht="24.75" customHeight="1" x14ac:dyDescent="0.25">
      <c r="A28" s="91"/>
      <c r="B28" s="96" t="s">
        <v>88</v>
      </c>
      <c r="C28" s="93" t="s">
        <v>89</v>
      </c>
      <c r="D28" s="28"/>
      <c r="E28" s="28"/>
      <c r="F28" s="28"/>
      <c r="G28" s="28"/>
      <c r="H28" s="890"/>
      <c r="I28" s="890"/>
      <c r="J28" s="890"/>
      <c r="K28" s="890"/>
      <c r="L28" s="102"/>
      <c r="M28" s="102"/>
      <c r="N28" s="102"/>
      <c r="O28" s="102"/>
      <c r="P28" s="890"/>
      <c r="Q28" s="890"/>
      <c r="R28" s="890"/>
      <c r="S28" s="890"/>
      <c r="T28" s="102"/>
      <c r="U28" s="157"/>
      <c r="V28" s="157"/>
      <c r="W28" s="157"/>
      <c r="X28" s="906"/>
      <c r="Y28" s="906"/>
      <c r="Z28" s="890"/>
      <c r="AA28" s="906"/>
      <c r="AB28" s="157"/>
      <c r="AC28" s="157"/>
      <c r="AD28" s="157"/>
      <c r="AE28" s="158"/>
      <c r="AF28" s="100"/>
      <c r="AH28" s="151"/>
    </row>
    <row r="29" spans="1:35" ht="24.75" customHeight="1" x14ac:dyDescent="0.25">
      <c r="A29" s="91"/>
      <c r="B29" s="96"/>
      <c r="C29" s="97" t="s">
        <v>90</v>
      </c>
      <c r="D29" s="28">
        <v>4940502408</v>
      </c>
      <c r="E29" s="28">
        <v>4200000000</v>
      </c>
      <c r="F29" s="28"/>
      <c r="G29" s="28">
        <f t="shared" si="5"/>
        <v>4200000000</v>
      </c>
      <c r="H29" s="890"/>
      <c r="I29" s="890"/>
      <c r="J29" s="890"/>
      <c r="K29" s="890"/>
      <c r="L29" s="102"/>
      <c r="M29" s="102"/>
      <c r="N29" s="102"/>
      <c r="O29" s="102"/>
      <c r="P29" s="890"/>
      <c r="Q29" s="890"/>
      <c r="R29" s="890"/>
      <c r="S29" s="890"/>
      <c r="T29" s="102"/>
      <c r="U29" s="157"/>
      <c r="V29" s="157"/>
      <c r="W29" s="157"/>
      <c r="X29" s="906"/>
      <c r="Y29" s="906"/>
      <c r="Z29" s="890"/>
      <c r="AA29" s="906"/>
      <c r="AB29" s="157">
        <f t="shared" si="1"/>
        <v>4940502408</v>
      </c>
      <c r="AC29" s="157">
        <f t="shared" si="2"/>
        <v>4200000000</v>
      </c>
      <c r="AD29" s="157"/>
      <c r="AE29" s="158">
        <f t="shared" si="4"/>
        <v>4200000000</v>
      </c>
      <c r="AF29" s="100"/>
      <c r="AH29" s="151"/>
    </row>
    <row r="30" spans="1:35" ht="24.75" customHeight="1" x14ac:dyDescent="0.25">
      <c r="A30" s="91"/>
      <c r="B30" s="96" t="s">
        <v>587</v>
      </c>
      <c r="C30" s="97" t="s">
        <v>582</v>
      </c>
      <c r="D30" s="28"/>
      <c r="E30" s="28"/>
      <c r="F30" s="28"/>
      <c r="G30" s="28"/>
      <c r="H30" s="890"/>
      <c r="I30" s="890"/>
      <c r="J30" s="890"/>
      <c r="K30" s="890"/>
      <c r="L30" s="102"/>
      <c r="M30" s="102"/>
      <c r="N30" s="102"/>
      <c r="O30" s="102"/>
      <c r="P30" s="890"/>
      <c r="Q30" s="890"/>
      <c r="R30" s="890"/>
      <c r="S30" s="890"/>
      <c r="T30" s="102"/>
      <c r="U30" s="157"/>
      <c r="V30" s="157"/>
      <c r="W30" s="157"/>
      <c r="X30" s="906"/>
      <c r="Y30" s="906"/>
      <c r="Z30" s="890"/>
      <c r="AA30" s="906"/>
      <c r="AB30" s="157"/>
      <c r="AC30" s="157"/>
      <c r="AD30" s="157"/>
      <c r="AE30" s="158"/>
      <c r="AF30" s="100"/>
      <c r="AH30" s="151"/>
    </row>
    <row r="31" spans="1:35" ht="24.75" customHeight="1" x14ac:dyDescent="0.25">
      <c r="A31" s="91"/>
      <c r="B31" s="96"/>
      <c r="C31" s="97" t="s">
        <v>583</v>
      </c>
      <c r="D31" s="28">
        <v>748200</v>
      </c>
      <c r="E31" s="28"/>
      <c r="F31" s="28"/>
      <c r="G31" s="28"/>
      <c r="H31" s="890"/>
      <c r="I31" s="890"/>
      <c r="J31" s="890"/>
      <c r="K31" s="890"/>
      <c r="L31" s="102"/>
      <c r="M31" s="102"/>
      <c r="N31" s="102"/>
      <c r="O31" s="102"/>
      <c r="P31" s="890"/>
      <c r="Q31" s="890"/>
      <c r="R31" s="890"/>
      <c r="S31" s="890"/>
      <c r="T31" s="102"/>
      <c r="U31" s="157"/>
      <c r="V31" s="157"/>
      <c r="W31" s="157"/>
      <c r="X31" s="906"/>
      <c r="Y31" s="906"/>
      <c r="Z31" s="890"/>
      <c r="AA31" s="906"/>
      <c r="AB31" s="157">
        <f t="shared" si="1"/>
        <v>748200</v>
      </c>
      <c r="AC31" s="157"/>
      <c r="AD31" s="157"/>
      <c r="AE31" s="946">
        <v>0</v>
      </c>
      <c r="AF31" s="100"/>
      <c r="AH31" s="151"/>
    </row>
    <row r="32" spans="1:35" s="106" customFormat="1" ht="24.75" customHeight="1" x14ac:dyDescent="0.25">
      <c r="A32" s="91"/>
      <c r="B32" s="92" t="s">
        <v>91</v>
      </c>
      <c r="C32" s="93" t="s">
        <v>92</v>
      </c>
      <c r="D32" s="108"/>
      <c r="E32" s="108"/>
      <c r="F32" s="108"/>
      <c r="G32" s="108"/>
      <c r="H32" s="890"/>
      <c r="I32" s="890"/>
      <c r="J32" s="890"/>
      <c r="K32" s="890"/>
      <c r="L32" s="102"/>
      <c r="M32" s="102"/>
      <c r="N32" s="102"/>
      <c r="O32" s="102"/>
      <c r="P32" s="890"/>
      <c r="Q32" s="890"/>
      <c r="R32" s="890"/>
      <c r="S32" s="890"/>
      <c r="T32" s="102"/>
      <c r="U32" s="157"/>
      <c r="V32" s="157"/>
      <c r="W32" s="157"/>
      <c r="X32" s="906"/>
      <c r="Y32" s="906"/>
      <c r="Z32" s="890"/>
      <c r="AA32" s="906"/>
      <c r="AB32" s="157"/>
      <c r="AC32" s="157"/>
      <c r="AD32" s="157"/>
      <c r="AE32" s="158"/>
      <c r="AF32" s="100"/>
      <c r="AH32" s="151"/>
      <c r="AI32" s="144"/>
    </row>
    <row r="33" spans="1:35" s="106" customFormat="1" ht="24.75" customHeight="1" x14ac:dyDescent="0.25">
      <c r="A33" s="91"/>
      <c r="B33" s="92"/>
      <c r="C33" s="109" t="s">
        <v>93</v>
      </c>
      <c r="D33" s="108">
        <v>84906746</v>
      </c>
      <c r="E33" s="108">
        <v>30000000</v>
      </c>
      <c r="F33" s="108"/>
      <c r="G33" s="28">
        <f t="shared" si="5"/>
        <v>30000000</v>
      </c>
      <c r="H33" s="890"/>
      <c r="I33" s="890"/>
      <c r="J33" s="890"/>
      <c r="K33" s="890"/>
      <c r="L33" s="102"/>
      <c r="M33" s="102"/>
      <c r="N33" s="102"/>
      <c r="O33" s="102"/>
      <c r="P33" s="890"/>
      <c r="Q33" s="890"/>
      <c r="R33" s="890"/>
      <c r="S33" s="890"/>
      <c r="T33" s="102"/>
      <c r="U33" s="157"/>
      <c r="V33" s="157"/>
      <c r="W33" s="157"/>
      <c r="X33" s="906"/>
      <c r="Y33" s="906"/>
      <c r="Z33" s="890"/>
      <c r="AA33" s="906"/>
      <c r="AB33" s="157">
        <f t="shared" si="1"/>
        <v>84906746</v>
      </c>
      <c r="AC33" s="157">
        <f t="shared" si="2"/>
        <v>30000000</v>
      </c>
      <c r="AD33" s="511"/>
      <c r="AE33" s="158">
        <f t="shared" si="4"/>
        <v>30000000</v>
      </c>
      <c r="AF33" s="100"/>
      <c r="AH33" s="151"/>
      <c r="AI33" s="144"/>
    </row>
    <row r="34" spans="1:35" s="106" customFormat="1" ht="24.75" customHeight="1" x14ac:dyDescent="0.25">
      <c r="A34" s="91"/>
      <c r="B34" s="92"/>
      <c r="C34" s="109" t="s">
        <v>94</v>
      </c>
      <c r="D34" s="108">
        <v>5328293</v>
      </c>
      <c r="E34" s="108">
        <v>3800000</v>
      </c>
      <c r="F34" s="108"/>
      <c r="G34" s="28">
        <f t="shared" si="5"/>
        <v>3800000</v>
      </c>
      <c r="H34" s="890"/>
      <c r="I34" s="890"/>
      <c r="J34" s="890"/>
      <c r="K34" s="890"/>
      <c r="L34" s="102"/>
      <c r="M34" s="102"/>
      <c r="N34" s="102"/>
      <c r="O34" s="102"/>
      <c r="P34" s="890"/>
      <c r="Q34" s="890"/>
      <c r="R34" s="890"/>
      <c r="S34" s="890"/>
      <c r="T34" s="102"/>
      <c r="U34" s="157"/>
      <c r="V34" s="157"/>
      <c r="W34" s="157"/>
      <c r="X34" s="906"/>
      <c r="Y34" s="906"/>
      <c r="Z34" s="890"/>
      <c r="AA34" s="906"/>
      <c r="AB34" s="157">
        <f t="shared" si="1"/>
        <v>5328293</v>
      </c>
      <c r="AC34" s="157">
        <f t="shared" si="2"/>
        <v>3800000</v>
      </c>
      <c r="AD34" s="511"/>
      <c r="AE34" s="158">
        <f t="shared" si="4"/>
        <v>3800000</v>
      </c>
      <c r="AF34" s="100"/>
      <c r="AH34" s="151"/>
      <c r="AI34" s="144"/>
    </row>
    <row r="35" spans="1:35" s="106" customFormat="1" ht="24.75" customHeight="1" x14ac:dyDescent="0.25">
      <c r="A35" s="91"/>
      <c r="B35" s="92"/>
      <c r="C35" s="109" t="s">
        <v>575</v>
      </c>
      <c r="D35" s="108">
        <v>13106418</v>
      </c>
      <c r="E35" s="108"/>
      <c r="F35" s="108"/>
      <c r="G35" s="28"/>
      <c r="H35" s="890"/>
      <c r="I35" s="890"/>
      <c r="J35" s="890"/>
      <c r="K35" s="890"/>
      <c r="L35" s="102"/>
      <c r="M35" s="102"/>
      <c r="N35" s="102"/>
      <c r="O35" s="102"/>
      <c r="P35" s="890"/>
      <c r="Q35" s="890"/>
      <c r="R35" s="890"/>
      <c r="S35" s="890"/>
      <c r="T35" s="102"/>
      <c r="U35" s="157"/>
      <c r="V35" s="157"/>
      <c r="W35" s="157"/>
      <c r="X35" s="906"/>
      <c r="Y35" s="906"/>
      <c r="Z35" s="890"/>
      <c r="AA35" s="906"/>
      <c r="AB35" s="157">
        <f t="shared" si="1"/>
        <v>13106418</v>
      </c>
      <c r="AC35" s="157"/>
      <c r="AD35" s="511"/>
      <c r="AE35" s="946">
        <v>0</v>
      </c>
      <c r="AF35" s="100"/>
      <c r="AH35" s="151"/>
      <c r="AI35" s="144"/>
    </row>
    <row r="36" spans="1:35" s="106" customFormat="1" ht="24.75" customHeight="1" x14ac:dyDescent="0.25">
      <c r="A36" s="91"/>
      <c r="B36" s="92"/>
      <c r="C36" s="109" t="s">
        <v>665</v>
      </c>
      <c r="D36" s="108">
        <v>6639080</v>
      </c>
      <c r="E36" s="108"/>
      <c r="F36" s="108"/>
      <c r="G36" s="28"/>
      <c r="H36" s="890"/>
      <c r="I36" s="890"/>
      <c r="J36" s="890"/>
      <c r="K36" s="890"/>
      <c r="L36" s="102"/>
      <c r="M36" s="102"/>
      <c r="N36" s="102"/>
      <c r="O36" s="102"/>
      <c r="P36" s="890"/>
      <c r="Q36" s="890"/>
      <c r="R36" s="890"/>
      <c r="S36" s="890"/>
      <c r="T36" s="102"/>
      <c r="U36" s="157"/>
      <c r="V36" s="157"/>
      <c r="W36" s="157"/>
      <c r="X36" s="906"/>
      <c r="Y36" s="906"/>
      <c r="Z36" s="890"/>
      <c r="AA36" s="906"/>
      <c r="AB36" s="157">
        <f t="shared" si="1"/>
        <v>6639080</v>
      </c>
      <c r="AC36" s="157"/>
      <c r="AD36" s="511"/>
      <c r="AE36" s="946">
        <v>0</v>
      </c>
      <c r="AF36" s="100"/>
      <c r="AH36" s="151"/>
      <c r="AI36" s="144"/>
    </row>
    <row r="37" spans="1:35" s="106" customFormat="1" ht="24.75" customHeight="1" x14ac:dyDescent="0.25">
      <c r="A37" s="91"/>
      <c r="B37" s="92"/>
      <c r="C37" s="109" t="s">
        <v>584</v>
      </c>
      <c r="D37" s="108">
        <v>195722</v>
      </c>
      <c r="E37" s="108"/>
      <c r="F37" s="108"/>
      <c r="G37" s="28"/>
      <c r="H37" s="890"/>
      <c r="I37" s="890"/>
      <c r="J37" s="890"/>
      <c r="K37" s="890"/>
      <c r="L37" s="102"/>
      <c r="M37" s="102"/>
      <c r="N37" s="102"/>
      <c r="O37" s="102"/>
      <c r="P37" s="890"/>
      <c r="Q37" s="890"/>
      <c r="R37" s="890"/>
      <c r="S37" s="890"/>
      <c r="T37" s="102"/>
      <c r="U37" s="157"/>
      <c r="V37" s="157"/>
      <c r="W37" s="157"/>
      <c r="X37" s="906"/>
      <c r="Y37" s="906"/>
      <c r="Z37" s="890"/>
      <c r="AA37" s="906"/>
      <c r="AB37" s="157">
        <f t="shared" si="1"/>
        <v>195722</v>
      </c>
      <c r="AC37" s="157"/>
      <c r="AD37" s="511"/>
      <c r="AE37" s="946">
        <v>0</v>
      </c>
      <c r="AF37" s="100"/>
      <c r="AH37" s="151"/>
      <c r="AI37" s="144"/>
    </row>
    <row r="38" spans="1:35" s="106" customFormat="1" ht="24.75" customHeight="1" x14ac:dyDescent="0.25">
      <c r="A38" s="91"/>
      <c r="B38" s="104"/>
      <c r="C38" s="88" t="s">
        <v>16</v>
      </c>
      <c r="D38" s="28"/>
      <c r="E38" s="28"/>
      <c r="F38" s="28"/>
      <c r="G38" s="28"/>
      <c r="H38" s="890"/>
      <c r="I38" s="890"/>
      <c r="J38" s="890"/>
      <c r="K38" s="890"/>
      <c r="L38" s="102"/>
      <c r="M38" s="102"/>
      <c r="N38" s="102"/>
      <c r="O38" s="102"/>
      <c r="P38" s="890"/>
      <c r="Q38" s="890"/>
      <c r="R38" s="890"/>
      <c r="S38" s="890"/>
      <c r="T38" s="102"/>
      <c r="U38" s="157"/>
      <c r="V38" s="157"/>
      <c r="W38" s="157"/>
      <c r="X38" s="906"/>
      <c r="Y38" s="906"/>
      <c r="Z38" s="890"/>
      <c r="AA38" s="906"/>
      <c r="AB38" s="157"/>
      <c r="AC38" s="157"/>
      <c r="AD38" s="157"/>
      <c r="AE38" s="158"/>
      <c r="AF38" s="100"/>
      <c r="AH38" s="151"/>
      <c r="AI38" s="144"/>
    </row>
    <row r="39" spans="1:35" s="106" customFormat="1" ht="24.75" customHeight="1" x14ac:dyDescent="0.25">
      <c r="A39" s="91"/>
      <c r="B39" s="101" t="s">
        <v>95</v>
      </c>
      <c r="C39" s="110" t="s">
        <v>96</v>
      </c>
      <c r="D39" s="28">
        <v>13892498</v>
      </c>
      <c r="E39" s="28"/>
      <c r="F39" s="28"/>
      <c r="G39" s="28"/>
      <c r="H39" s="890"/>
      <c r="I39" s="890"/>
      <c r="J39" s="890"/>
      <c r="K39" s="890"/>
      <c r="L39" s="102"/>
      <c r="M39" s="102"/>
      <c r="N39" s="102"/>
      <c r="O39" s="102"/>
      <c r="P39" s="890"/>
      <c r="Q39" s="890"/>
      <c r="R39" s="890"/>
      <c r="S39" s="890"/>
      <c r="T39" s="102"/>
      <c r="U39" s="157"/>
      <c r="V39" s="157"/>
      <c r="W39" s="157"/>
      <c r="X39" s="906"/>
      <c r="Y39" s="890"/>
      <c r="Z39" s="907"/>
      <c r="AA39" s="906"/>
      <c r="AB39" s="157">
        <f t="shared" si="1"/>
        <v>13892498</v>
      </c>
      <c r="AC39" s="157"/>
      <c r="AD39" s="157"/>
      <c r="AE39" s="946">
        <v>0</v>
      </c>
      <c r="AF39" s="100"/>
      <c r="AH39" s="151"/>
      <c r="AI39" s="144"/>
    </row>
    <row r="40" spans="1:35" ht="24.75" customHeight="1" x14ac:dyDescent="0.25">
      <c r="A40" s="91"/>
      <c r="B40" s="101" t="s">
        <v>97</v>
      </c>
      <c r="C40" s="93" t="s">
        <v>98</v>
      </c>
      <c r="D40" s="108">
        <v>82077708</v>
      </c>
      <c r="E40" s="108">
        <v>12200000</v>
      </c>
      <c r="F40" s="108"/>
      <c r="G40" s="28">
        <f>SUM(E40:F40)</f>
        <v>12200000</v>
      </c>
      <c r="H40" s="891">
        <v>3031490</v>
      </c>
      <c r="I40" s="891">
        <v>3000000</v>
      </c>
      <c r="J40" s="891"/>
      <c r="K40" s="890">
        <f>SUM(I40:J40)</f>
        <v>3000000</v>
      </c>
      <c r="L40" s="102">
        <v>12460546</v>
      </c>
      <c r="M40" s="102">
        <v>9876000</v>
      </c>
      <c r="N40" s="102"/>
      <c r="O40" s="102">
        <f>SUM(M40:N40)</f>
        <v>9876000</v>
      </c>
      <c r="P40" s="890">
        <v>5456200</v>
      </c>
      <c r="Q40" s="890">
        <v>1000000</v>
      </c>
      <c r="R40" s="890"/>
      <c r="S40" s="890">
        <f>SUM(Q40:R40)</f>
        <v>1000000</v>
      </c>
      <c r="T40" s="102">
        <v>692600</v>
      </c>
      <c r="U40" s="102">
        <v>2300000</v>
      </c>
      <c r="V40" s="102"/>
      <c r="W40" s="102">
        <f>SUM(U40:V40)</f>
        <v>2300000</v>
      </c>
      <c r="X40" s="906">
        <v>5760000</v>
      </c>
      <c r="Y40" s="906">
        <v>6000000</v>
      </c>
      <c r="Z40" s="890"/>
      <c r="AA40" s="906">
        <f>SUM(Y40:Z40)</f>
        <v>6000000</v>
      </c>
      <c r="AB40" s="157">
        <f t="shared" si="1"/>
        <v>109478544</v>
      </c>
      <c r="AC40" s="157">
        <f t="shared" si="2"/>
        <v>34376000</v>
      </c>
      <c r="AD40" s="157"/>
      <c r="AE40" s="158">
        <f t="shared" si="4"/>
        <v>34376000</v>
      </c>
      <c r="AF40" s="100"/>
      <c r="AH40" s="151"/>
    </row>
    <row r="41" spans="1:35" ht="24.75" customHeight="1" x14ac:dyDescent="0.25">
      <c r="A41" s="91"/>
      <c r="B41" s="96" t="s">
        <v>97</v>
      </c>
      <c r="C41" s="93" t="s">
        <v>99</v>
      </c>
      <c r="D41" s="108">
        <v>24994650</v>
      </c>
      <c r="E41" s="108">
        <v>25901000</v>
      </c>
      <c r="F41" s="108"/>
      <c r="G41" s="28">
        <f>SUM(E41:F41)</f>
        <v>25901000</v>
      </c>
      <c r="H41" s="891"/>
      <c r="I41" s="891"/>
      <c r="J41" s="891"/>
      <c r="K41" s="891"/>
      <c r="L41" s="102"/>
      <c r="M41" s="102"/>
      <c r="N41" s="102"/>
      <c r="O41" s="102"/>
      <c r="P41" s="890"/>
      <c r="Q41" s="890"/>
      <c r="R41" s="890"/>
      <c r="S41" s="890"/>
      <c r="T41" s="102"/>
      <c r="U41" s="157"/>
      <c r="V41" s="157"/>
      <c r="W41" s="157"/>
      <c r="X41" s="906"/>
      <c r="Y41" s="906"/>
      <c r="Z41" s="890"/>
      <c r="AA41" s="906"/>
      <c r="AB41" s="157">
        <f t="shared" si="1"/>
        <v>24994650</v>
      </c>
      <c r="AC41" s="157">
        <f t="shared" si="2"/>
        <v>25901000</v>
      </c>
      <c r="AD41" s="157"/>
      <c r="AE41" s="158">
        <f t="shared" si="4"/>
        <v>25901000</v>
      </c>
      <c r="AF41" s="100"/>
      <c r="AH41" s="151"/>
    </row>
    <row r="42" spans="1:35" ht="24.75" customHeight="1" x14ac:dyDescent="0.25">
      <c r="A42" s="91"/>
      <c r="B42" s="96" t="s">
        <v>97</v>
      </c>
      <c r="C42" s="93" t="s">
        <v>100</v>
      </c>
      <c r="D42" s="108">
        <v>53952706</v>
      </c>
      <c r="E42" s="108">
        <v>47736000</v>
      </c>
      <c r="F42" s="108"/>
      <c r="G42" s="28">
        <f>SUM(E42:F42)</f>
        <v>47736000</v>
      </c>
      <c r="H42" s="891"/>
      <c r="I42" s="891"/>
      <c r="J42" s="891"/>
      <c r="K42" s="891"/>
      <c r="L42" s="102"/>
      <c r="M42" s="102"/>
      <c r="N42" s="102"/>
      <c r="O42" s="102"/>
      <c r="P42" s="890"/>
      <c r="Q42" s="890"/>
      <c r="R42" s="890"/>
      <c r="S42" s="890"/>
      <c r="T42" s="102"/>
      <c r="U42" s="157"/>
      <c r="V42" s="157"/>
      <c r="W42" s="157"/>
      <c r="X42" s="906"/>
      <c r="Y42" s="906"/>
      <c r="Z42" s="890"/>
      <c r="AA42" s="906"/>
      <c r="AB42" s="157">
        <f t="shared" si="1"/>
        <v>53952706</v>
      </c>
      <c r="AC42" s="157">
        <f t="shared" si="2"/>
        <v>47736000</v>
      </c>
      <c r="AD42" s="157"/>
      <c r="AE42" s="158">
        <f t="shared" si="4"/>
        <v>47736000</v>
      </c>
      <c r="AF42" s="100"/>
      <c r="AH42" s="151"/>
    </row>
    <row r="43" spans="1:35" ht="24.75" customHeight="1" x14ac:dyDescent="0.25">
      <c r="A43" s="91"/>
      <c r="B43" s="96" t="s">
        <v>101</v>
      </c>
      <c r="C43" s="93" t="s">
        <v>102</v>
      </c>
      <c r="D43" s="111">
        <v>85205880</v>
      </c>
      <c r="E43" s="554">
        <v>5385800</v>
      </c>
      <c r="F43" s="111">
        <v>5000000</v>
      </c>
      <c r="G43" s="28">
        <f>SUM(E43:F43)</f>
        <v>10385800</v>
      </c>
      <c r="H43" s="892">
        <v>3135492</v>
      </c>
      <c r="I43" s="892">
        <v>1600054</v>
      </c>
      <c r="J43" s="892"/>
      <c r="K43" s="892">
        <f>SUM(I43:J43)</f>
        <v>1600054</v>
      </c>
      <c r="L43" s="102"/>
      <c r="M43" s="102"/>
      <c r="N43" s="102"/>
      <c r="O43" s="102"/>
      <c r="P43" s="890"/>
      <c r="Q43" s="890"/>
      <c r="R43" s="890"/>
      <c r="S43" s="890"/>
      <c r="T43" s="102"/>
      <c r="U43" s="157"/>
      <c r="V43" s="157"/>
      <c r="W43" s="157"/>
      <c r="X43" s="906"/>
      <c r="Y43" s="906"/>
      <c r="Z43" s="890"/>
      <c r="AA43" s="906"/>
      <c r="AB43" s="157">
        <f t="shared" si="1"/>
        <v>88341372</v>
      </c>
      <c r="AC43" s="157">
        <f t="shared" si="2"/>
        <v>6985854</v>
      </c>
      <c r="AD43" s="157">
        <f t="shared" ref="AD43:AD45" si="6">+Z43+V43+R43+N43+J43+F43</f>
        <v>5000000</v>
      </c>
      <c r="AE43" s="158">
        <f t="shared" si="4"/>
        <v>11985854</v>
      </c>
      <c r="AF43" s="100"/>
      <c r="AH43" s="151"/>
    </row>
    <row r="44" spans="1:35" ht="24.75" customHeight="1" x14ac:dyDescent="0.25">
      <c r="A44" s="91"/>
      <c r="B44" s="96" t="s">
        <v>103</v>
      </c>
      <c r="C44" s="93" t="s">
        <v>104</v>
      </c>
      <c r="D44" s="28"/>
      <c r="E44" s="28"/>
      <c r="F44" s="111"/>
      <c r="G44" s="28"/>
      <c r="H44" s="892"/>
      <c r="I44" s="892"/>
      <c r="J44" s="892"/>
      <c r="K44" s="892"/>
      <c r="L44" s="102">
        <v>530019556</v>
      </c>
      <c r="M44" s="102">
        <v>540538000</v>
      </c>
      <c r="N44" s="102"/>
      <c r="O44" s="102">
        <f>SUM(M44:N44)</f>
        <v>540538000</v>
      </c>
      <c r="P44" s="890"/>
      <c r="Q44" s="890"/>
      <c r="R44" s="890"/>
      <c r="S44" s="890"/>
      <c r="T44" s="102"/>
      <c r="U44" s="157"/>
      <c r="V44" s="157"/>
      <c r="W44" s="157"/>
      <c r="X44" s="906"/>
      <c r="Y44" s="906"/>
      <c r="Z44" s="890"/>
      <c r="AA44" s="906"/>
      <c r="AB44" s="157">
        <f t="shared" si="1"/>
        <v>530019556</v>
      </c>
      <c r="AC44" s="157">
        <f t="shared" si="2"/>
        <v>540538000</v>
      </c>
      <c r="AD44" s="157"/>
      <c r="AE44" s="158">
        <f t="shared" si="4"/>
        <v>540538000</v>
      </c>
      <c r="AF44" s="100"/>
      <c r="AH44" s="151"/>
    </row>
    <row r="45" spans="1:35" ht="24.75" customHeight="1" x14ac:dyDescent="0.25">
      <c r="A45" s="91"/>
      <c r="B45" s="96" t="s">
        <v>105</v>
      </c>
      <c r="C45" s="93" t="s">
        <v>106</v>
      </c>
      <c r="D45" s="108">
        <v>50678135</v>
      </c>
      <c r="E45" s="108">
        <v>5033200</v>
      </c>
      <c r="F45" s="111">
        <v>1350000</v>
      </c>
      <c r="G45" s="28">
        <f>SUM(E45:F45)</f>
        <v>6383200</v>
      </c>
      <c r="H45" s="892">
        <v>1228663</v>
      </c>
      <c r="I45" s="892">
        <v>1154014</v>
      </c>
      <c r="J45" s="892"/>
      <c r="K45" s="892">
        <f>SUM(I45:J45)</f>
        <v>1154014</v>
      </c>
      <c r="L45" s="102">
        <v>143185261</v>
      </c>
      <c r="M45" s="102">
        <v>145946000</v>
      </c>
      <c r="N45" s="102"/>
      <c r="O45" s="102">
        <f>SUM(M45:N45)</f>
        <v>145946000</v>
      </c>
      <c r="P45" s="890"/>
      <c r="Q45" s="890"/>
      <c r="R45" s="890"/>
      <c r="S45" s="890"/>
      <c r="T45" s="102"/>
      <c r="U45" s="157"/>
      <c r="V45" s="157"/>
      <c r="W45" s="157"/>
      <c r="X45" s="906"/>
      <c r="Y45" s="906"/>
      <c r="Z45" s="890"/>
      <c r="AA45" s="906"/>
      <c r="AB45" s="157">
        <f t="shared" si="1"/>
        <v>195092059</v>
      </c>
      <c r="AC45" s="157">
        <f t="shared" si="2"/>
        <v>152133214</v>
      </c>
      <c r="AD45" s="157">
        <f t="shared" si="6"/>
        <v>1350000</v>
      </c>
      <c r="AE45" s="158">
        <f t="shared" si="4"/>
        <v>153483214</v>
      </c>
      <c r="AF45" s="100"/>
      <c r="AH45" s="151"/>
    </row>
    <row r="46" spans="1:35" ht="24.75" customHeight="1" x14ac:dyDescent="0.25">
      <c r="A46" s="91"/>
      <c r="B46" s="96" t="s">
        <v>107</v>
      </c>
      <c r="C46" s="93" t="s">
        <v>108</v>
      </c>
      <c r="D46" s="28">
        <v>29380000</v>
      </c>
      <c r="E46" s="28"/>
      <c r="F46" s="111"/>
      <c r="G46" s="28"/>
      <c r="H46" s="892"/>
      <c r="I46" s="892"/>
      <c r="J46" s="892"/>
      <c r="K46" s="892"/>
      <c r="L46" s="102">
        <v>81421000</v>
      </c>
      <c r="M46" s="102">
        <v>80726000</v>
      </c>
      <c r="N46" s="102"/>
      <c r="O46" s="102">
        <f>SUM(M46:N46)</f>
        <v>80726000</v>
      </c>
      <c r="P46" s="890"/>
      <c r="Q46" s="890"/>
      <c r="R46" s="890"/>
      <c r="S46" s="890"/>
      <c r="T46" s="102"/>
      <c r="U46" s="157"/>
      <c r="V46" s="157"/>
      <c r="W46" s="157"/>
      <c r="X46" s="906"/>
      <c r="Y46" s="906"/>
      <c r="Z46" s="890"/>
      <c r="AA46" s="906"/>
      <c r="AB46" s="157">
        <f t="shared" si="1"/>
        <v>110801000</v>
      </c>
      <c r="AC46" s="157">
        <f t="shared" si="2"/>
        <v>80726000</v>
      </c>
      <c r="AD46" s="157"/>
      <c r="AE46" s="158">
        <f>+AA46+W46+S46+O46+K46+G46</f>
        <v>80726000</v>
      </c>
      <c r="AF46" s="100"/>
      <c r="AH46" s="151"/>
    </row>
    <row r="47" spans="1:35" ht="24.75" customHeight="1" x14ac:dyDescent="0.25">
      <c r="A47" s="91"/>
      <c r="B47" s="96" t="s">
        <v>109</v>
      </c>
      <c r="C47" s="93" t="s">
        <v>110</v>
      </c>
      <c r="D47" s="108">
        <v>535593907</v>
      </c>
      <c r="E47" s="108">
        <v>250000000</v>
      </c>
      <c r="F47" s="111"/>
      <c r="G47" s="28">
        <f>SUM(E47:F47)</f>
        <v>250000000</v>
      </c>
      <c r="H47" s="891">
        <v>590438</v>
      </c>
      <c r="I47" s="891"/>
      <c r="J47" s="891"/>
      <c r="K47" s="891"/>
      <c r="L47" s="102">
        <v>7118523</v>
      </c>
      <c r="M47" s="102">
        <v>5000000</v>
      </c>
      <c r="N47" s="102"/>
      <c r="O47" s="102">
        <f>SUM(M47:N47)</f>
        <v>5000000</v>
      </c>
      <c r="P47" s="890">
        <v>167265</v>
      </c>
      <c r="Q47" s="890"/>
      <c r="R47" s="890"/>
      <c r="S47" s="890"/>
      <c r="T47" s="102">
        <v>30878</v>
      </c>
      <c r="U47" s="157"/>
      <c r="V47" s="157"/>
      <c r="W47" s="157"/>
      <c r="X47" s="906">
        <v>1950268</v>
      </c>
      <c r="Y47" s="906">
        <v>2000000</v>
      </c>
      <c r="Z47" s="890"/>
      <c r="AA47" s="906">
        <f>SUM(Y47:Z47)</f>
        <v>2000000</v>
      </c>
      <c r="AB47" s="157">
        <f t="shared" si="1"/>
        <v>545451279</v>
      </c>
      <c r="AC47" s="157">
        <f t="shared" si="2"/>
        <v>257000000</v>
      </c>
      <c r="AD47" s="157"/>
      <c r="AE47" s="158">
        <f t="shared" si="4"/>
        <v>257000000</v>
      </c>
      <c r="AF47" s="100"/>
      <c r="AH47" s="151"/>
    </row>
    <row r="48" spans="1:35" ht="24.75" customHeight="1" x14ac:dyDescent="0.25">
      <c r="A48" s="91"/>
      <c r="B48" s="96" t="s">
        <v>670</v>
      </c>
      <c r="C48" s="93" t="s">
        <v>666</v>
      </c>
      <c r="D48" s="108">
        <v>10106</v>
      </c>
      <c r="E48" s="108"/>
      <c r="F48" s="111"/>
      <c r="G48" s="28"/>
      <c r="H48" s="891"/>
      <c r="I48" s="891"/>
      <c r="J48" s="891"/>
      <c r="K48" s="891"/>
      <c r="L48" s="102"/>
      <c r="M48" s="161"/>
      <c r="N48" s="161"/>
      <c r="O48" s="102"/>
      <c r="P48" s="890"/>
      <c r="Q48" s="901"/>
      <c r="R48" s="901"/>
      <c r="S48" s="890"/>
      <c r="T48" s="102"/>
      <c r="U48" s="162"/>
      <c r="V48" s="162"/>
      <c r="W48" s="157"/>
      <c r="X48" s="906"/>
      <c r="Y48" s="908"/>
      <c r="Z48" s="890"/>
      <c r="AA48" s="906"/>
      <c r="AB48" s="157">
        <f t="shared" si="1"/>
        <v>10106</v>
      </c>
      <c r="AC48" s="157"/>
      <c r="AD48" s="157"/>
      <c r="AE48" s="946">
        <v>0</v>
      </c>
      <c r="AF48" s="100"/>
      <c r="AH48" s="151"/>
    </row>
    <row r="49" spans="1:35" ht="24.75" customHeight="1" x14ac:dyDescent="0.25">
      <c r="A49" s="91"/>
      <c r="B49" s="96" t="s">
        <v>585</v>
      </c>
      <c r="C49" s="93" t="s">
        <v>586</v>
      </c>
      <c r="D49" s="108">
        <v>1817415</v>
      </c>
      <c r="E49" s="108"/>
      <c r="F49" s="111"/>
      <c r="G49" s="28"/>
      <c r="H49" s="891"/>
      <c r="I49" s="891"/>
      <c r="J49" s="891"/>
      <c r="K49" s="891"/>
      <c r="L49" s="102"/>
      <c r="M49" s="161"/>
      <c r="N49" s="161"/>
      <c r="O49" s="102"/>
      <c r="P49" s="890"/>
      <c r="Q49" s="901"/>
      <c r="R49" s="901"/>
      <c r="S49" s="890"/>
      <c r="T49" s="102"/>
      <c r="U49" s="162"/>
      <c r="V49" s="162"/>
      <c r="W49" s="157"/>
      <c r="X49" s="906"/>
      <c r="Y49" s="908"/>
      <c r="Z49" s="890"/>
      <c r="AA49" s="906"/>
      <c r="AB49" s="157">
        <f t="shared" si="1"/>
        <v>1817415</v>
      </c>
      <c r="AC49" s="157"/>
      <c r="AD49" s="157"/>
      <c r="AE49" s="946">
        <v>0</v>
      </c>
      <c r="AF49" s="100"/>
      <c r="AH49" s="151"/>
    </row>
    <row r="50" spans="1:35" ht="24.75" customHeight="1" x14ac:dyDescent="0.25">
      <c r="A50" s="91"/>
      <c r="B50" s="96" t="s">
        <v>111</v>
      </c>
      <c r="C50" s="97" t="s">
        <v>112</v>
      </c>
      <c r="D50" s="108">
        <v>23189282</v>
      </c>
      <c r="E50" s="108"/>
      <c r="F50" s="111"/>
      <c r="G50" s="28"/>
      <c r="H50" s="891">
        <v>775970</v>
      </c>
      <c r="I50" s="891"/>
      <c r="J50" s="891"/>
      <c r="K50" s="891"/>
      <c r="L50" s="102">
        <v>63629</v>
      </c>
      <c r="M50" s="161"/>
      <c r="N50" s="161"/>
      <c r="O50" s="102"/>
      <c r="P50" s="890">
        <v>6631</v>
      </c>
      <c r="Q50" s="901"/>
      <c r="R50" s="901"/>
      <c r="S50" s="890"/>
      <c r="T50" s="102">
        <v>10373</v>
      </c>
      <c r="U50" s="162"/>
      <c r="V50" s="162"/>
      <c r="W50" s="157"/>
      <c r="X50" s="906"/>
      <c r="Y50" s="908"/>
      <c r="Z50" s="890"/>
      <c r="AA50" s="906"/>
      <c r="AB50" s="157">
        <f t="shared" si="1"/>
        <v>24045885</v>
      </c>
      <c r="AC50" s="157"/>
      <c r="AD50" s="157"/>
      <c r="AE50" s="946">
        <v>0</v>
      </c>
      <c r="AF50" s="100"/>
      <c r="AH50" s="151"/>
    </row>
    <row r="51" spans="1:35" ht="24.75" customHeight="1" x14ac:dyDescent="0.3">
      <c r="A51" s="103" t="s">
        <v>20</v>
      </c>
      <c r="B51" s="96"/>
      <c r="C51" s="112" t="s">
        <v>113</v>
      </c>
      <c r="D51" s="107">
        <f t="shared" ref="D51:Q51" si="7">SUM(D10:D50)</f>
        <v>11580460115</v>
      </c>
      <c r="E51" s="107">
        <f t="shared" si="7"/>
        <v>10048610697</v>
      </c>
      <c r="F51" s="107">
        <f t="shared" si="7"/>
        <v>702571855</v>
      </c>
      <c r="G51" s="107">
        <f t="shared" si="7"/>
        <v>10751182552</v>
      </c>
      <c r="H51" s="893">
        <f t="shared" si="7"/>
        <v>17259363</v>
      </c>
      <c r="I51" s="893">
        <f t="shared" si="7"/>
        <v>15556000</v>
      </c>
      <c r="J51" s="893">
        <f t="shared" si="7"/>
        <v>25494588</v>
      </c>
      <c r="K51" s="893">
        <f t="shared" si="7"/>
        <v>41050588</v>
      </c>
      <c r="L51" s="107">
        <f t="shared" si="7"/>
        <v>777068515</v>
      </c>
      <c r="M51" s="107">
        <f t="shared" si="7"/>
        <v>782086000</v>
      </c>
      <c r="N51" s="107">
        <f t="shared" si="7"/>
        <v>2400000</v>
      </c>
      <c r="O51" s="107">
        <f t="shared" si="7"/>
        <v>784486000</v>
      </c>
      <c r="P51" s="893">
        <f t="shared" si="7"/>
        <v>5630096</v>
      </c>
      <c r="Q51" s="893">
        <f t="shared" si="7"/>
        <v>1000000</v>
      </c>
      <c r="R51" s="893"/>
      <c r="S51" s="893">
        <f>SUM(S10:S50)</f>
        <v>1000000</v>
      </c>
      <c r="T51" s="107">
        <f>SUM(T10:T50)</f>
        <v>733851</v>
      </c>
      <c r="U51" s="107">
        <f>SUM(U10:U50)</f>
        <v>2300000</v>
      </c>
      <c r="V51" s="107"/>
      <c r="W51" s="107">
        <f>SUM(W10:W50)</f>
        <v>2300000</v>
      </c>
      <c r="X51" s="896">
        <f>SUM(X10:X50)</f>
        <v>1743660968</v>
      </c>
      <c r="Y51" s="893">
        <f>SUM(Y10:Y50)</f>
        <v>1801544000</v>
      </c>
      <c r="Z51" s="893"/>
      <c r="AA51" s="893">
        <f>SUM(AA10:AA50)</f>
        <v>1801544000</v>
      </c>
      <c r="AB51" s="163">
        <f>SUM(AB10:AB50)</f>
        <v>14124812908</v>
      </c>
      <c r="AC51" s="163">
        <f>SUM(AC10:AC50)</f>
        <v>12651096697</v>
      </c>
      <c r="AD51" s="163">
        <f>SUM(AD10:AD50)</f>
        <v>730466443</v>
      </c>
      <c r="AE51" s="164">
        <f>SUM(AE10:AE50)</f>
        <v>13381563140</v>
      </c>
      <c r="AF51" s="100"/>
      <c r="AH51" s="151"/>
    </row>
    <row r="52" spans="1:35" s="106" customFormat="1" ht="24.75" customHeight="1" x14ac:dyDescent="0.3">
      <c r="A52" s="91"/>
      <c r="B52" s="104"/>
      <c r="C52" s="112" t="s">
        <v>114</v>
      </c>
      <c r="D52" s="107"/>
      <c r="E52" s="107"/>
      <c r="F52" s="107"/>
      <c r="G52" s="107"/>
      <c r="H52" s="894"/>
      <c r="I52" s="894"/>
      <c r="J52" s="894"/>
      <c r="K52" s="894"/>
      <c r="L52" s="165"/>
      <c r="M52" s="165"/>
      <c r="N52" s="165"/>
      <c r="O52" s="165"/>
      <c r="P52" s="894"/>
      <c r="Q52" s="894"/>
      <c r="R52" s="894"/>
      <c r="S52" s="894"/>
      <c r="T52" s="165"/>
      <c r="U52" s="163"/>
      <c r="V52" s="163"/>
      <c r="W52" s="163"/>
      <c r="X52" s="909"/>
      <c r="Y52" s="909"/>
      <c r="Z52" s="909"/>
      <c r="AA52" s="909"/>
      <c r="AB52" s="157"/>
      <c r="AC52" s="157"/>
      <c r="AD52" s="163"/>
      <c r="AE52" s="164"/>
      <c r="AF52" s="100"/>
      <c r="AI52" s="160"/>
    </row>
    <row r="53" spans="1:35" s="106" customFormat="1" ht="24.75" customHeight="1" x14ac:dyDescent="0.25">
      <c r="A53" s="91"/>
      <c r="B53" s="101" t="s">
        <v>650</v>
      </c>
      <c r="C53" s="93" t="s">
        <v>651</v>
      </c>
      <c r="D53" s="108">
        <v>35053975</v>
      </c>
      <c r="E53" s="108"/>
      <c r="F53" s="108"/>
      <c r="G53" s="108"/>
      <c r="H53" s="890"/>
      <c r="I53" s="890"/>
      <c r="J53" s="890"/>
      <c r="K53" s="890"/>
      <c r="L53" s="102"/>
      <c r="M53" s="102"/>
      <c r="N53" s="102"/>
      <c r="O53" s="102"/>
      <c r="P53" s="890"/>
      <c r="Q53" s="890"/>
      <c r="R53" s="890"/>
      <c r="S53" s="890"/>
      <c r="T53" s="102"/>
      <c r="U53" s="157"/>
      <c r="V53" s="157"/>
      <c r="W53" s="157"/>
      <c r="X53" s="906"/>
      <c r="Y53" s="906"/>
      <c r="Z53" s="906"/>
      <c r="AA53" s="906"/>
      <c r="AB53" s="511">
        <f t="shared" ref="AB53:AB64" si="8">+X53+T53+P53+L53+H53+D53</f>
        <v>35053975</v>
      </c>
      <c r="AC53" s="157"/>
      <c r="AD53" s="157"/>
      <c r="AE53" s="946">
        <v>0</v>
      </c>
      <c r="AF53" s="642"/>
      <c r="AI53" s="160"/>
    </row>
    <row r="54" spans="1:35" s="106" customFormat="1" ht="24.75" customHeight="1" x14ac:dyDescent="0.25">
      <c r="A54" s="91"/>
      <c r="B54" s="101" t="s">
        <v>115</v>
      </c>
      <c r="C54" s="93" t="s">
        <v>30</v>
      </c>
      <c r="D54" s="108">
        <v>52542763</v>
      </c>
      <c r="E54" s="108">
        <v>32000000</v>
      </c>
      <c r="F54" s="108">
        <v>230668570</v>
      </c>
      <c r="G54" s="108">
        <f t="shared" ref="G54:G58" si="9">SUM(E54:F54)</f>
        <v>262668570</v>
      </c>
      <c r="H54" s="894"/>
      <c r="I54" s="894"/>
      <c r="J54" s="894"/>
      <c r="K54" s="894"/>
      <c r="L54" s="165"/>
      <c r="M54" s="165"/>
      <c r="N54" s="165"/>
      <c r="O54" s="165"/>
      <c r="P54" s="894"/>
      <c r="Q54" s="894"/>
      <c r="R54" s="894"/>
      <c r="S54" s="894"/>
      <c r="T54" s="165"/>
      <c r="U54" s="163"/>
      <c r="V54" s="163"/>
      <c r="W54" s="163"/>
      <c r="X54" s="909"/>
      <c r="Y54" s="909"/>
      <c r="Z54" s="909"/>
      <c r="AA54" s="909"/>
      <c r="AB54" s="511">
        <f t="shared" si="8"/>
        <v>52542763</v>
      </c>
      <c r="AC54" s="157">
        <f t="shared" ref="AC54" si="10">+Y54+U54+Q54+M54+I54+E54</f>
        <v>32000000</v>
      </c>
      <c r="AD54" s="157">
        <f t="shared" ref="AD54" si="11">+Z54+V54+R54+N54+J54+F54</f>
        <v>230668570</v>
      </c>
      <c r="AE54" s="158">
        <f t="shared" ref="AE54" si="12">+AA54+W54+S54+O54+K54+G54</f>
        <v>262668570</v>
      </c>
      <c r="AF54" s="100"/>
      <c r="AI54" s="160"/>
    </row>
    <row r="55" spans="1:35" ht="24.75" customHeight="1" x14ac:dyDescent="0.25">
      <c r="A55" s="91"/>
      <c r="B55" s="101" t="s">
        <v>116</v>
      </c>
      <c r="C55" s="93" t="s">
        <v>24</v>
      </c>
      <c r="D55" s="108">
        <v>4237224</v>
      </c>
      <c r="E55" s="108">
        <v>1078903</v>
      </c>
      <c r="F55" s="108"/>
      <c r="G55" s="108">
        <f t="shared" si="9"/>
        <v>1078903</v>
      </c>
      <c r="H55" s="890"/>
      <c r="I55" s="890"/>
      <c r="J55" s="890"/>
      <c r="K55" s="890"/>
      <c r="L55" s="102"/>
      <c r="M55" s="102"/>
      <c r="N55" s="102"/>
      <c r="O55" s="102"/>
      <c r="P55" s="890"/>
      <c r="Q55" s="890"/>
      <c r="R55" s="890"/>
      <c r="S55" s="890"/>
      <c r="T55" s="102"/>
      <c r="U55" s="157"/>
      <c r="V55" s="157"/>
      <c r="W55" s="157"/>
      <c r="X55" s="906"/>
      <c r="Y55" s="906"/>
      <c r="Z55" s="906"/>
      <c r="AA55" s="906"/>
      <c r="AB55" s="157">
        <f t="shared" si="8"/>
        <v>4237224</v>
      </c>
      <c r="AC55" s="157">
        <f t="shared" si="2"/>
        <v>1078903</v>
      </c>
      <c r="AD55" s="511"/>
      <c r="AE55" s="158">
        <f t="shared" si="4"/>
        <v>1078903</v>
      </c>
      <c r="AF55" s="100"/>
    </row>
    <row r="56" spans="1:35" ht="24.75" customHeight="1" x14ac:dyDescent="0.25">
      <c r="A56" s="91"/>
      <c r="B56" s="101" t="s">
        <v>116</v>
      </c>
      <c r="C56" s="93" t="s">
        <v>26</v>
      </c>
      <c r="D56" s="108">
        <v>58990000</v>
      </c>
      <c r="E56" s="108"/>
      <c r="F56" s="108"/>
      <c r="G56" s="108"/>
      <c r="H56" s="890"/>
      <c r="I56" s="890"/>
      <c r="J56" s="890"/>
      <c r="K56" s="890"/>
      <c r="L56" s="102"/>
      <c r="M56" s="102"/>
      <c r="N56" s="102"/>
      <c r="O56" s="102"/>
      <c r="P56" s="890"/>
      <c r="Q56" s="890"/>
      <c r="R56" s="890"/>
      <c r="S56" s="890"/>
      <c r="T56" s="102"/>
      <c r="U56" s="157"/>
      <c r="V56" s="157"/>
      <c r="W56" s="157"/>
      <c r="X56" s="906"/>
      <c r="Y56" s="906"/>
      <c r="Z56" s="906"/>
      <c r="AA56" s="906"/>
      <c r="AB56" s="157">
        <f t="shared" si="8"/>
        <v>58990000</v>
      </c>
      <c r="AC56" s="157"/>
      <c r="AD56" s="511"/>
      <c r="AE56" s="946">
        <v>0</v>
      </c>
      <c r="AF56" s="100"/>
    </row>
    <row r="57" spans="1:35" ht="24.75" customHeight="1" x14ac:dyDescent="0.25">
      <c r="A57" s="91"/>
      <c r="B57" s="101" t="s">
        <v>565</v>
      </c>
      <c r="C57" s="93" t="s">
        <v>566</v>
      </c>
      <c r="D57" s="108">
        <v>6821000</v>
      </c>
      <c r="E57" s="108"/>
      <c r="F57" s="108"/>
      <c r="G57" s="108"/>
      <c r="H57" s="890">
        <v>495748</v>
      </c>
      <c r="I57" s="890"/>
      <c r="J57" s="890"/>
      <c r="K57" s="890"/>
      <c r="L57" s="102"/>
      <c r="M57" s="102"/>
      <c r="N57" s="102"/>
      <c r="O57" s="102"/>
      <c r="P57" s="890"/>
      <c r="Q57" s="890"/>
      <c r="R57" s="890"/>
      <c r="S57" s="890"/>
      <c r="T57" s="102"/>
      <c r="U57" s="157"/>
      <c r="V57" s="157"/>
      <c r="W57" s="157"/>
      <c r="X57" s="906"/>
      <c r="Y57" s="906"/>
      <c r="Z57" s="906"/>
      <c r="AA57" s="906"/>
      <c r="AB57" s="511">
        <f t="shared" si="8"/>
        <v>7316748</v>
      </c>
      <c r="AC57" s="511"/>
      <c r="AD57" s="157"/>
      <c r="AE57" s="946">
        <v>0</v>
      </c>
      <c r="AF57" s="100"/>
    </row>
    <row r="58" spans="1:35" ht="24.75" customHeight="1" x14ac:dyDescent="0.25">
      <c r="A58" s="91"/>
      <c r="B58" s="101" t="s">
        <v>117</v>
      </c>
      <c r="C58" s="93" t="s">
        <v>118</v>
      </c>
      <c r="D58" s="108">
        <v>121662295</v>
      </c>
      <c r="E58" s="108"/>
      <c r="F58" s="108">
        <v>2000000</v>
      </c>
      <c r="G58" s="108">
        <f t="shared" si="9"/>
        <v>2000000</v>
      </c>
      <c r="H58" s="890"/>
      <c r="I58" s="890"/>
      <c r="J58" s="890"/>
      <c r="K58" s="890"/>
      <c r="L58" s="102"/>
      <c r="M58" s="102"/>
      <c r="N58" s="102"/>
      <c r="O58" s="102"/>
      <c r="P58" s="890"/>
      <c r="Q58" s="890"/>
      <c r="R58" s="890"/>
      <c r="S58" s="890"/>
      <c r="T58" s="102"/>
      <c r="U58" s="157"/>
      <c r="V58" s="157"/>
      <c r="W58" s="157"/>
      <c r="X58" s="906"/>
      <c r="Y58" s="906"/>
      <c r="Z58" s="906"/>
      <c r="AA58" s="906"/>
      <c r="AB58" s="511">
        <f t="shared" si="8"/>
        <v>121662295</v>
      </c>
      <c r="AC58" s="157"/>
      <c r="AD58" s="511">
        <f>+Z58+V58+R58+N58+J58+F58</f>
        <v>2000000</v>
      </c>
      <c r="AE58" s="158">
        <f t="shared" si="4"/>
        <v>2000000</v>
      </c>
      <c r="AF58" s="100"/>
    </row>
    <row r="59" spans="1:35" ht="24.75" customHeight="1" x14ac:dyDescent="0.3">
      <c r="A59" s="103" t="s">
        <v>32</v>
      </c>
      <c r="B59" s="101"/>
      <c r="C59" s="112" t="s">
        <v>119</v>
      </c>
      <c r="D59" s="117">
        <f>SUM(D53:D58)</f>
        <v>279307257</v>
      </c>
      <c r="E59" s="117">
        <f>SUM(E53:E58)</f>
        <v>33078903</v>
      </c>
      <c r="F59" s="117">
        <f>SUM(F53:F58)</f>
        <v>232668570</v>
      </c>
      <c r="G59" s="117">
        <f>SUM(G53:G58)</f>
        <v>265747473</v>
      </c>
      <c r="H59" s="895">
        <f>SUM(H53:H58)</f>
        <v>495748</v>
      </c>
      <c r="I59" s="895"/>
      <c r="J59" s="896"/>
      <c r="K59" s="896"/>
      <c r="L59" s="117"/>
      <c r="M59" s="674"/>
      <c r="N59" s="117"/>
      <c r="O59" s="117"/>
      <c r="P59" s="895"/>
      <c r="Q59" s="896"/>
      <c r="R59" s="895"/>
      <c r="S59" s="895"/>
      <c r="T59" s="117"/>
      <c r="U59" s="674"/>
      <c r="V59" s="117"/>
      <c r="W59" s="117"/>
      <c r="X59" s="895"/>
      <c r="Y59" s="896"/>
      <c r="Z59" s="895"/>
      <c r="AA59" s="895"/>
      <c r="AB59" s="163">
        <f>SUM(AB53:AB58)</f>
        <v>279803005</v>
      </c>
      <c r="AC59" s="163">
        <f t="shared" ref="AC59:AE59" si="13">SUM(AC53:AC58)</f>
        <v>33078903</v>
      </c>
      <c r="AD59" s="163">
        <f t="shared" si="13"/>
        <v>232668570</v>
      </c>
      <c r="AE59" s="164">
        <f t="shared" si="13"/>
        <v>265747473</v>
      </c>
      <c r="AF59" s="100"/>
    </row>
    <row r="60" spans="1:35" ht="24.75" customHeight="1" x14ac:dyDescent="0.3">
      <c r="A60" s="91"/>
      <c r="B60" s="116"/>
      <c r="C60" s="112" t="s">
        <v>120</v>
      </c>
      <c r="D60" s="165">
        <f t="shared" ref="D60:AA60" si="14">+D59+D51</f>
        <v>11859767372</v>
      </c>
      <c r="E60" s="165">
        <f t="shared" si="14"/>
        <v>10081689600</v>
      </c>
      <c r="F60" s="165">
        <f t="shared" si="14"/>
        <v>935240425</v>
      </c>
      <c r="G60" s="165">
        <f t="shared" si="14"/>
        <v>11016930025</v>
      </c>
      <c r="H60" s="894">
        <f t="shared" si="14"/>
        <v>17755111</v>
      </c>
      <c r="I60" s="894">
        <f t="shared" si="14"/>
        <v>15556000</v>
      </c>
      <c r="J60" s="894">
        <f t="shared" si="14"/>
        <v>25494588</v>
      </c>
      <c r="K60" s="894">
        <f t="shared" si="14"/>
        <v>41050588</v>
      </c>
      <c r="L60" s="165">
        <f t="shared" si="14"/>
        <v>777068515</v>
      </c>
      <c r="M60" s="165">
        <f t="shared" si="14"/>
        <v>782086000</v>
      </c>
      <c r="N60" s="165">
        <f t="shared" si="14"/>
        <v>2400000</v>
      </c>
      <c r="O60" s="165">
        <f t="shared" si="14"/>
        <v>784486000</v>
      </c>
      <c r="P60" s="894">
        <f t="shared" si="14"/>
        <v>5630096</v>
      </c>
      <c r="Q60" s="894">
        <f t="shared" si="14"/>
        <v>1000000</v>
      </c>
      <c r="R60" s="894"/>
      <c r="S60" s="894">
        <f t="shared" si="14"/>
        <v>1000000</v>
      </c>
      <c r="T60" s="165">
        <f t="shared" si="14"/>
        <v>733851</v>
      </c>
      <c r="U60" s="165">
        <f t="shared" si="14"/>
        <v>2300000</v>
      </c>
      <c r="V60" s="165"/>
      <c r="W60" s="165">
        <f t="shared" si="14"/>
        <v>2300000</v>
      </c>
      <c r="X60" s="895">
        <f t="shared" si="14"/>
        <v>1743660968</v>
      </c>
      <c r="Y60" s="894">
        <f t="shared" si="14"/>
        <v>1801544000</v>
      </c>
      <c r="Z60" s="894"/>
      <c r="AA60" s="894">
        <f t="shared" si="14"/>
        <v>1801544000</v>
      </c>
      <c r="AB60" s="163">
        <f>+AB59+AB51</f>
        <v>14404615913</v>
      </c>
      <c r="AC60" s="163">
        <f t="shared" ref="AC60:AE60" si="15">+AC59+AC51</f>
        <v>12684175600</v>
      </c>
      <c r="AD60" s="163">
        <f t="shared" si="15"/>
        <v>963135013</v>
      </c>
      <c r="AE60" s="164">
        <f t="shared" si="15"/>
        <v>13647310613</v>
      </c>
      <c r="AF60" s="100"/>
    </row>
    <row r="61" spans="1:35" s="106" customFormat="1" ht="24.75" customHeight="1" x14ac:dyDescent="0.25">
      <c r="A61" s="103"/>
      <c r="B61" s="118"/>
      <c r="C61" s="119" t="s">
        <v>45</v>
      </c>
      <c r="D61" s="107"/>
      <c r="E61" s="107"/>
      <c r="F61" s="107"/>
      <c r="G61" s="107"/>
      <c r="H61" s="894"/>
      <c r="I61" s="894"/>
      <c r="J61" s="894"/>
      <c r="K61" s="894"/>
      <c r="L61" s="165"/>
      <c r="M61" s="165"/>
      <c r="N61" s="165"/>
      <c r="O61" s="165"/>
      <c r="P61" s="894"/>
      <c r="Q61" s="894"/>
      <c r="R61" s="894"/>
      <c r="S61" s="894"/>
      <c r="T61" s="165"/>
      <c r="U61" s="163"/>
      <c r="V61" s="163"/>
      <c r="W61" s="163"/>
      <c r="X61" s="909"/>
      <c r="Y61" s="909"/>
      <c r="Z61" s="909"/>
      <c r="AA61" s="909"/>
      <c r="AB61" s="157"/>
      <c r="AC61" s="157"/>
      <c r="AD61" s="163"/>
      <c r="AE61" s="164"/>
      <c r="AF61" s="100"/>
      <c r="AI61" s="160"/>
    </row>
    <row r="62" spans="1:35" ht="24.75" customHeight="1" x14ac:dyDescent="0.25">
      <c r="A62" s="91"/>
      <c r="B62" s="101" t="s">
        <v>121</v>
      </c>
      <c r="C62" s="93" t="s">
        <v>122</v>
      </c>
      <c r="D62" s="28"/>
      <c r="E62" s="28">
        <v>420320000</v>
      </c>
      <c r="F62" s="28"/>
      <c r="G62" s="108">
        <f>SUM(E62:F62)</f>
        <v>420320000</v>
      </c>
      <c r="H62" s="894"/>
      <c r="I62" s="894"/>
      <c r="J62" s="894"/>
      <c r="K62" s="894"/>
      <c r="L62" s="165"/>
      <c r="M62" s="165"/>
      <c r="N62" s="165"/>
      <c r="O62" s="165"/>
      <c r="P62" s="894"/>
      <c r="Q62" s="894"/>
      <c r="R62" s="894"/>
      <c r="S62" s="894"/>
      <c r="T62" s="165"/>
      <c r="U62" s="163"/>
      <c r="V62" s="163"/>
      <c r="W62" s="163"/>
      <c r="X62" s="909"/>
      <c r="Y62" s="909"/>
      <c r="Z62" s="909"/>
      <c r="AA62" s="909"/>
      <c r="AB62" s="157"/>
      <c r="AC62" s="157">
        <f t="shared" si="2"/>
        <v>420320000</v>
      </c>
      <c r="AD62" s="157"/>
      <c r="AE62" s="158">
        <f t="shared" si="4"/>
        <v>420320000</v>
      </c>
      <c r="AF62" s="100"/>
    </row>
    <row r="63" spans="1:35" ht="24.75" customHeight="1" x14ac:dyDescent="0.25">
      <c r="A63" s="91"/>
      <c r="B63" s="101" t="s">
        <v>123</v>
      </c>
      <c r="C63" s="93" t="s">
        <v>124</v>
      </c>
      <c r="D63" s="28">
        <v>6664768666</v>
      </c>
      <c r="E63" s="28">
        <v>6500000000</v>
      </c>
      <c r="F63" s="28">
        <v>1528882499</v>
      </c>
      <c r="G63" s="108">
        <f>SUM(E63:F63)</f>
        <v>8028882499</v>
      </c>
      <c r="H63" s="890">
        <v>5729393</v>
      </c>
      <c r="I63" s="890"/>
      <c r="J63" s="890">
        <v>9420631</v>
      </c>
      <c r="K63" s="890">
        <f>SUM(I63:J63)</f>
        <v>9420631</v>
      </c>
      <c r="L63" s="102">
        <v>75185959</v>
      </c>
      <c r="M63" s="102"/>
      <c r="N63" s="102">
        <v>83263429</v>
      </c>
      <c r="O63" s="102">
        <f>SUM(M63:N63)</f>
        <v>83263429</v>
      </c>
      <c r="P63" s="890">
        <v>1910923</v>
      </c>
      <c r="Q63" s="890"/>
      <c r="R63" s="890">
        <v>2179383</v>
      </c>
      <c r="S63" s="890">
        <f>SUM(Q63:R63)</f>
        <v>2179383</v>
      </c>
      <c r="T63" s="157">
        <v>414515</v>
      </c>
      <c r="U63" s="157"/>
      <c r="V63" s="157">
        <v>1066246</v>
      </c>
      <c r="W63" s="157">
        <f>SUM(U63:V63)</f>
        <v>1066246</v>
      </c>
      <c r="X63" s="906">
        <v>21886614</v>
      </c>
      <c r="Y63" s="909">
        <v>14133105</v>
      </c>
      <c r="Z63" s="906"/>
      <c r="AA63" s="906">
        <f>SUM(Y63:Z63)</f>
        <v>14133105</v>
      </c>
      <c r="AB63" s="157">
        <f t="shared" si="8"/>
        <v>6769896070</v>
      </c>
      <c r="AC63" s="157">
        <f t="shared" si="2"/>
        <v>6514133105</v>
      </c>
      <c r="AD63" s="157">
        <f>+Z63+V63+R63+N63+J63+F63</f>
        <v>1624812188</v>
      </c>
      <c r="AE63" s="158">
        <f t="shared" si="4"/>
        <v>8138945293</v>
      </c>
      <c r="AF63" s="100"/>
    </row>
    <row r="64" spans="1:35" ht="24.75" customHeight="1" x14ac:dyDescent="0.25">
      <c r="A64" s="120"/>
      <c r="B64" s="121" t="s">
        <v>125</v>
      </c>
      <c r="C64" s="122" t="s">
        <v>126</v>
      </c>
      <c r="D64" s="124">
        <v>542023654</v>
      </c>
      <c r="E64" s="124"/>
      <c r="F64" s="124">
        <v>241300</v>
      </c>
      <c r="G64" s="108">
        <f>SUM(E64:F64)</f>
        <v>241300</v>
      </c>
      <c r="H64" s="897"/>
      <c r="I64" s="897"/>
      <c r="J64" s="897"/>
      <c r="K64" s="897"/>
      <c r="L64" s="161"/>
      <c r="M64" s="161"/>
      <c r="N64" s="161"/>
      <c r="O64" s="161"/>
      <c r="P64" s="901"/>
      <c r="Q64" s="901"/>
      <c r="R64" s="901"/>
      <c r="S64" s="901"/>
      <c r="T64" s="161"/>
      <c r="U64" s="162"/>
      <c r="V64" s="162"/>
      <c r="W64" s="162"/>
      <c r="X64" s="910"/>
      <c r="Y64" s="910"/>
      <c r="Z64" s="910"/>
      <c r="AA64" s="910"/>
      <c r="AB64" s="511">
        <f t="shared" si="8"/>
        <v>542023654</v>
      </c>
      <c r="AC64" s="157"/>
      <c r="AD64" s="157">
        <f>+Z64+V64+R64+N64+J64+F64</f>
        <v>241300</v>
      </c>
      <c r="AE64" s="158">
        <f t="shared" si="4"/>
        <v>241300</v>
      </c>
      <c r="AF64" s="100"/>
    </row>
    <row r="65" spans="1:32" ht="24.75" customHeight="1" thickBot="1" x14ac:dyDescent="0.35">
      <c r="A65" s="166" t="s">
        <v>44</v>
      </c>
      <c r="B65" s="167"/>
      <c r="C65" s="168" t="s">
        <v>127</v>
      </c>
      <c r="D65" s="169">
        <f>SUM(D62:D64)</f>
        <v>7206792320</v>
      </c>
      <c r="E65" s="169">
        <f>SUM(E62:E64)</f>
        <v>6920320000</v>
      </c>
      <c r="F65" s="169">
        <f>SUM(F62:F64)</f>
        <v>1529123799</v>
      </c>
      <c r="G65" s="169">
        <f t="shared" ref="G65:AA65" si="16">SUM(G62:G64)</f>
        <v>8449443799</v>
      </c>
      <c r="H65" s="896">
        <f t="shared" si="16"/>
        <v>5729393</v>
      </c>
      <c r="I65" s="898"/>
      <c r="J65" s="898">
        <f t="shared" si="16"/>
        <v>9420631</v>
      </c>
      <c r="K65" s="898">
        <f t="shared" si="16"/>
        <v>9420631</v>
      </c>
      <c r="L65" s="674">
        <f t="shared" si="16"/>
        <v>75185959</v>
      </c>
      <c r="M65" s="170"/>
      <c r="N65" s="674">
        <f t="shared" si="16"/>
        <v>83263429</v>
      </c>
      <c r="O65" s="170">
        <f t="shared" si="16"/>
        <v>83263429</v>
      </c>
      <c r="P65" s="896">
        <f t="shared" si="16"/>
        <v>1910923</v>
      </c>
      <c r="Q65" s="902"/>
      <c r="R65" s="896">
        <f t="shared" si="16"/>
        <v>2179383</v>
      </c>
      <c r="S65" s="902">
        <f t="shared" si="16"/>
        <v>2179383</v>
      </c>
      <c r="T65" s="674">
        <f t="shared" si="16"/>
        <v>414515</v>
      </c>
      <c r="U65" s="170"/>
      <c r="V65" s="674">
        <f t="shared" si="16"/>
        <v>1066246</v>
      </c>
      <c r="W65" s="170">
        <f t="shared" si="16"/>
        <v>1066246</v>
      </c>
      <c r="X65" s="902">
        <f>SUM(X62:X64)</f>
        <v>21886614</v>
      </c>
      <c r="Y65" s="902">
        <f>SUM(Y62:Y64)</f>
        <v>14133105</v>
      </c>
      <c r="Z65" s="902"/>
      <c r="AA65" s="911">
        <f t="shared" si="16"/>
        <v>14133105</v>
      </c>
      <c r="AB65" s="170">
        <f>SUM(AB62:AB64)</f>
        <v>7311919724</v>
      </c>
      <c r="AC65" s="171">
        <f t="shared" ref="AC65:AE65" si="17">SUM(AC62:AC64)</f>
        <v>6934453105</v>
      </c>
      <c r="AD65" s="171">
        <f t="shared" si="17"/>
        <v>1625053488</v>
      </c>
      <c r="AE65" s="172">
        <f t="shared" si="17"/>
        <v>8559506593</v>
      </c>
      <c r="AF65" s="100"/>
    </row>
    <row r="66" spans="1:32" ht="24.75" customHeight="1" thickTop="1" thickBot="1" x14ac:dyDescent="0.35">
      <c r="A66" s="971" t="s">
        <v>128</v>
      </c>
      <c r="B66" s="972"/>
      <c r="C66" s="986"/>
      <c r="D66" s="173">
        <f>+D65+D60</f>
        <v>19066559692</v>
      </c>
      <c r="E66" s="173">
        <f>+E65+E60</f>
        <v>17002009600</v>
      </c>
      <c r="F66" s="173">
        <f>+F65+F60</f>
        <v>2464364224</v>
      </c>
      <c r="G66" s="173">
        <f t="shared" ref="G66:AE66" si="18">+G65+G60</f>
        <v>19466373824</v>
      </c>
      <c r="H66" s="899">
        <f t="shared" si="18"/>
        <v>23484504</v>
      </c>
      <c r="I66" s="899">
        <f t="shared" si="18"/>
        <v>15556000</v>
      </c>
      <c r="J66" s="899">
        <f t="shared" si="18"/>
        <v>34915219</v>
      </c>
      <c r="K66" s="899">
        <f t="shared" si="18"/>
        <v>50471219</v>
      </c>
      <c r="L66" s="173">
        <f t="shared" si="18"/>
        <v>852254474</v>
      </c>
      <c r="M66" s="173">
        <f t="shared" si="18"/>
        <v>782086000</v>
      </c>
      <c r="N66" s="173">
        <f t="shared" si="18"/>
        <v>85663429</v>
      </c>
      <c r="O66" s="173">
        <f t="shared" si="18"/>
        <v>867749429</v>
      </c>
      <c r="P66" s="899">
        <f t="shared" si="18"/>
        <v>7541019</v>
      </c>
      <c r="Q66" s="899">
        <f t="shared" si="18"/>
        <v>1000000</v>
      </c>
      <c r="R66" s="899">
        <f t="shared" si="18"/>
        <v>2179383</v>
      </c>
      <c r="S66" s="899">
        <f t="shared" si="18"/>
        <v>3179383</v>
      </c>
      <c r="T66" s="173">
        <f t="shared" si="18"/>
        <v>1148366</v>
      </c>
      <c r="U66" s="173">
        <f t="shared" si="18"/>
        <v>2300000</v>
      </c>
      <c r="V66" s="173">
        <f t="shared" si="18"/>
        <v>1066246</v>
      </c>
      <c r="W66" s="173">
        <f t="shared" si="18"/>
        <v>3366246</v>
      </c>
      <c r="X66" s="912">
        <f t="shared" si="18"/>
        <v>1765547582</v>
      </c>
      <c r="Y66" s="899">
        <f t="shared" si="18"/>
        <v>1815677105</v>
      </c>
      <c r="Z66" s="913">
        <f t="shared" si="18"/>
        <v>0</v>
      </c>
      <c r="AA66" s="899">
        <f t="shared" si="18"/>
        <v>1815677105</v>
      </c>
      <c r="AB66" s="173">
        <f t="shared" si="18"/>
        <v>21716535637</v>
      </c>
      <c r="AC66" s="173">
        <f t="shared" si="18"/>
        <v>19618628705</v>
      </c>
      <c r="AD66" s="173">
        <f t="shared" si="18"/>
        <v>2588188501</v>
      </c>
      <c r="AE66" s="174">
        <f t="shared" si="18"/>
        <v>22206817206</v>
      </c>
      <c r="AF66" s="100"/>
    </row>
    <row r="67" spans="1:32" ht="24.75" customHeight="1" thickTop="1" x14ac:dyDescent="0.25">
      <c r="A67" s="73"/>
      <c r="B67" s="74"/>
      <c r="D67" s="137"/>
      <c r="E67" s="137"/>
      <c r="F67" s="137"/>
      <c r="G67" s="137"/>
    </row>
    <row r="68" spans="1:32" ht="24.75" customHeight="1" x14ac:dyDescent="0.25">
      <c r="A68" s="73"/>
      <c r="B68" s="74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</row>
    <row r="69" spans="1:32" ht="24.75" customHeight="1" x14ac:dyDescent="0.25">
      <c r="D69" s="137"/>
      <c r="E69" s="137"/>
      <c r="F69" s="137"/>
      <c r="G69" s="137"/>
    </row>
    <row r="70" spans="1:32" ht="24.75" customHeight="1" x14ac:dyDescent="0.25">
      <c r="D70" s="137"/>
      <c r="E70" s="137"/>
      <c r="F70" s="137"/>
      <c r="G70" s="137"/>
    </row>
    <row r="71" spans="1:32" ht="24.75" customHeight="1" x14ac:dyDescent="0.25">
      <c r="D71" s="141"/>
      <c r="E71" s="141"/>
      <c r="F71" s="135"/>
      <c r="G71" s="141"/>
    </row>
    <row r="72" spans="1:32" ht="24.75" customHeight="1" x14ac:dyDescent="0.25">
      <c r="F72" s="137"/>
    </row>
    <row r="73" spans="1:32" ht="24.75" customHeight="1" x14ac:dyDescent="0.25"/>
    <row r="74" spans="1:32" ht="24.75" customHeight="1" x14ac:dyDescent="0.25">
      <c r="AA74" s="151"/>
    </row>
    <row r="75" spans="1:32" ht="24.75" customHeight="1" x14ac:dyDescent="0.25"/>
    <row r="76" spans="1:32" ht="24.75" customHeight="1" x14ac:dyDescent="0.25"/>
    <row r="77" spans="1:32" ht="24.75" customHeight="1" x14ac:dyDescent="0.25"/>
    <row r="78" spans="1:32" ht="24.75" customHeight="1" x14ac:dyDescent="0.25"/>
    <row r="79" spans="1:32" ht="24.75" customHeight="1" x14ac:dyDescent="0.25"/>
    <row r="80" spans="1:32" ht="24.75" customHeight="1" x14ac:dyDescent="0.25"/>
    <row r="81" ht="24.75" customHeight="1" x14ac:dyDescent="0.25"/>
    <row r="82" ht="24.75" customHeight="1" x14ac:dyDescent="0.25"/>
  </sheetData>
  <mergeCells count="20">
    <mergeCell ref="A3:AE3"/>
    <mergeCell ref="A4:AE4"/>
    <mergeCell ref="D6:G6"/>
    <mergeCell ref="H6:K6"/>
    <mergeCell ref="L6:O6"/>
    <mergeCell ref="P6:S6"/>
    <mergeCell ref="T6:W6"/>
    <mergeCell ref="C6:C9"/>
    <mergeCell ref="B6:B9"/>
    <mergeCell ref="A6:A9"/>
    <mergeCell ref="A66:C66"/>
    <mergeCell ref="X6:AA6"/>
    <mergeCell ref="AB6:AE8"/>
    <mergeCell ref="D7:AA7"/>
    <mergeCell ref="D8:G8"/>
    <mergeCell ref="H8:K8"/>
    <mergeCell ref="L8:O8"/>
    <mergeCell ref="P8:S8"/>
    <mergeCell ref="T8:W8"/>
    <mergeCell ref="X8:AA8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  <ignoredErrors>
    <ignoredError sqref="G19" formulaRange="1"/>
    <ignoredError sqref="G38 G58 G32:G34 G20 G44:G45 G51:G52 G55 G60:G66 G12:G16 G21:G22 G24:G29 G40:G42 G47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2"/>
  <sheetViews>
    <sheetView view="pageBreakPreview" zoomScale="60" zoomScaleNormal="100" workbookViewId="0">
      <selection activeCell="J52" sqref="J52"/>
    </sheetView>
  </sheetViews>
  <sheetFormatPr defaultColWidth="9.140625" defaultRowHeight="25.5" x14ac:dyDescent="0.25"/>
  <cols>
    <col min="1" max="1" width="9.85546875" style="223" customWidth="1"/>
    <col min="2" max="2" width="77.85546875" style="176" customWidth="1"/>
    <col min="3" max="3" width="15.85546875" style="176" customWidth="1"/>
    <col min="4" max="4" width="16" style="176" customWidth="1"/>
    <col min="5" max="5" width="14.85546875" style="176" customWidth="1"/>
    <col min="6" max="6" width="16.42578125" style="224" customWidth="1"/>
    <col min="7" max="7" width="5.140625" style="176" customWidth="1"/>
    <col min="8" max="8" width="11.85546875" style="178" customWidth="1"/>
    <col min="9" max="9" width="10" style="176" bestFit="1" customWidth="1"/>
    <col min="10" max="10" width="11.7109375" style="176" bestFit="1" customWidth="1"/>
    <col min="11" max="256" width="9.140625" style="176"/>
    <col min="257" max="257" width="9.85546875" style="176" customWidth="1"/>
    <col min="258" max="258" width="77.85546875" style="176" customWidth="1"/>
    <col min="259" max="262" width="18" style="176" customWidth="1"/>
    <col min="263" max="263" width="5.140625" style="176" customWidth="1"/>
    <col min="264" max="264" width="19.5703125" style="176" bestFit="1" customWidth="1"/>
    <col min="265" max="265" width="10" style="176" bestFit="1" customWidth="1"/>
    <col min="266" max="512" width="9.140625" style="176"/>
    <col min="513" max="513" width="9.85546875" style="176" customWidth="1"/>
    <col min="514" max="514" width="77.85546875" style="176" customWidth="1"/>
    <col min="515" max="518" width="18" style="176" customWidth="1"/>
    <col min="519" max="519" width="5.140625" style="176" customWidth="1"/>
    <col min="520" max="520" width="19.5703125" style="176" bestFit="1" customWidth="1"/>
    <col min="521" max="521" width="10" style="176" bestFit="1" customWidth="1"/>
    <col min="522" max="768" width="9.140625" style="176"/>
    <col min="769" max="769" width="9.85546875" style="176" customWidth="1"/>
    <col min="770" max="770" width="77.85546875" style="176" customWidth="1"/>
    <col min="771" max="774" width="18" style="176" customWidth="1"/>
    <col min="775" max="775" width="5.140625" style="176" customWidth="1"/>
    <col min="776" max="776" width="19.5703125" style="176" bestFit="1" customWidth="1"/>
    <col min="777" max="777" width="10" style="176" bestFit="1" customWidth="1"/>
    <col min="778" max="1024" width="9.140625" style="176"/>
    <col min="1025" max="1025" width="9.85546875" style="176" customWidth="1"/>
    <col min="1026" max="1026" width="77.85546875" style="176" customWidth="1"/>
    <col min="1027" max="1030" width="18" style="176" customWidth="1"/>
    <col min="1031" max="1031" width="5.140625" style="176" customWidth="1"/>
    <col min="1032" max="1032" width="19.5703125" style="176" bestFit="1" customWidth="1"/>
    <col min="1033" max="1033" width="10" style="176" bestFit="1" customWidth="1"/>
    <col min="1034" max="1280" width="9.140625" style="176"/>
    <col min="1281" max="1281" width="9.85546875" style="176" customWidth="1"/>
    <col min="1282" max="1282" width="77.85546875" style="176" customWidth="1"/>
    <col min="1283" max="1286" width="18" style="176" customWidth="1"/>
    <col min="1287" max="1287" width="5.140625" style="176" customWidth="1"/>
    <col min="1288" max="1288" width="19.5703125" style="176" bestFit="1" customWidth="1"/>
    <col min="1289" max="1289" width="10" style="176" bestFit="1" customWidth="1"/>
    <col min="1290" max="1536" width="9.140625" style="176"/>
    <col min="1537" max="1537" width="9.85546875" style="176" customWidth="1"/>
    <col min="1538" max="1538" width="77.85546875" style="176" customWidth="1"/>
    <col min="1539" max="1542" width="18" style="176" customWidth="1"/>
    <col min="1543" max="1543" width="5.140625" style="176" customWidth="1"/>
    <col min="1544" max="1544" width="19.5703125" style="176" bestFit="1" customWidth="1"/>
    <col min="1545" max="1545" width="10" style="176" bestFit="1" customWidth="1"/>
    <col min="1546" max="1792" width="9.140625" style="176"/>
    <col min="1793" max="1793" width="9.85546875" style="176" customWidth="1"/>
    <col min="1794" max="1794" width="77.85546875" style="176" customWidth="1"/>
    <col min="1795" max="1798" width="18" style="176" customWidth="1"/>
    <col min="1799" max="1799" width="5.140625" style="176" customWidth="1"/>
    <col min="1800" max="1800" width="19.5703125" style="176" bestFit="1" customWidth="1"/>
    <col min="1801" max="1801" width="10" style="176" bestFit="1" customWidth="1"/>
    <col min="1802" max="2048" width="9.140625" style="176"/>
    <col min="2049" max="2049" width="9.85546875" style="176" customWidth="1"/>
    <col min="2050" max="2050" width="77.85546875" style="176" customWidth="1"/>
    <col min="2051" max="2054" width="18" style="176" customWidth="1"/>
    <col min="2055" max="2055" width="5.140625" style="176" customWidth="1"/>
    <col min="2056" max="2056" width="19.5703125" style="176" bestFit="1" customWidth="1"/>
    <col min="2057" max="2057" width="10" style="176" bestFit="1" customWidth="1"/>
    <col min="2058" max="2304" width="9.140625" style="176"/>
    <col min="2305" max="2305" width="9.85546875" style="176" customWidth="1"/>
    <col min="2306" max="2306" width="77.85546875" style="176" customWidth="1"/>
    <col min="2307" max="2310" width="18" style="176" customWidth="1"/>
    <col min="2311" max="2311" width="5.140625" style="176" customWidth="1"/>
    <col min="2312" max="2312" width="19.5703125" style="176" bestFit="1" customWidth="1"/>
    <col min="2313" max="2313" width="10" style="176" bestFit="1" customWidth="1"/>
    <col min="2314" max="2560" width="9.140625" style="176"/>
    <col min="2561" max="2561" width="9.85546875" style="176" customWidth="1"/>
    <col min="2562" max="2562" width="77.85546875" style="176" customWidth="1"/>
    <col min="2563" max="2566" width="18" style="176" customWidth="1"/>
    <col min="2567" max="2567" width="5.140625" style="176" customWidth="1"/>
    <col min="2568" max="2568" width="19.5703125" style="176" bestFit="1" customWidth="1"/>
    <col min="2569" max="2569" width="10" style="176" bestFit="1" customWidth="1"/>
    <col min="2570" max="2816" width="9.140625" style="176"/>
    <col min="2817" max="2817" width="9.85546875" style="176" customWidth="1"/>
    <col min="2818" max="2818" width="77.85546875" style="176" customWidth="1"/>
    <col min="2819" max="2822" width="18" style="176" customWidth="1"/>
    <col min="2823" max="2823" width="5.140625" style="176" customWidth="1"/>
    <col min="2824" max="2824" width="19.5703125" style="176" bestFit="1" customWidth="1"/>
    <col min="2825" max="2825" width="10" style="176" bestFit="1" customWidth="1"/>
    <col min="2826" max="3072" width="9.140625" style="176"/>
    <col min="3073" max="3073" width="9.85546875" style="176" customWidth="1"/>
    <col min="3074" max="3074" width="77.85546875" style="176" customWidth="1"/>
    <col min="3075" max="3078" width="18" style="176" customWidth="1"/>
    <col min="3079" max="3079" width="5.140625" style="176" customWidth="1"/>
    <col min="3080" max="3080" width="19.5703125" style="176" bestFit="1" customWidth="1"/>
    <col min="3081" max="3081" width="10" style="176" bestFit="1" customWidth="1"/>
    <col min="3082" max="3328" width="9.140625" style="176"/>
    <col min="3329" max="3329" width="9.85546875" style="176" customWidth="1"/>
    <col min="3330" max="3330" width="77.85546875" style="176" customWidth="1"/>
    <col min="3331" max="3334" width="18" style="176" customWidth="1"/>
    <col min="3335" max="3335" width="5.140625" style="176" customWidth="1"/>
    <col min="3336" max="3336" width="19.5703125" style="176" bestFit="1" customWidth="1"/>
    <col min="3337" max="3337" width="10" style="176" bestFit="1" customWidth="1"/>
    <col min="3338" max="3584" width="9.140625" style="176"/>
    <col min="3585" max="3585" width="9.85546875" style="176" customWidth="1"/>
    <col min="3586" max="3586" width="77.85546875" style="176" customWidth="1"/>
    <col min="3587" max="3590" width="18" style="176" customWidth="1"/>
    <col min="3591" max="3591" width="5.140625" style="176" customWidth="1"/>
    <col min="3592" max="3592" width="19.5703125" style="176" bestFit="1" customWidth="1"/>
    <col min="3593" max="3593" width="10" style="176" bestFit="1" customWidth="1"/>
    <col min="3594" max="3840" width="9.140625" style="176"/>
    <col min="3841" max="3841" width="9.85546875" style="176" customWidth="1"/>
    <col min="3842" max="3842" width="77.85546875" style="176" customWidth="1"/>
    <col min="3843" max="3846" width="18" style="176" customWidth="1"/>
    <col min="3847" max="3847" width="5.140625" style="176" customWidth="1"/>
    <col min="3848" max="3848" width="19.5703125" style="176" bestFit="1" customWidth="1"/>
    <col min="3849" max="3849" width="10" style="176" bestFit="1" customWidth="1"/>
    <col min="3850" max="4096" width="9.140625" style="176"/>
    <col min="4097" max="4097" width="9.85546875" style="176" customWidth="1"/>
    <col min="4098" max="4098" width="77.85546875" style="176" customWidth="1"/>
    <col min="4099" max="4102" width="18" style="176" customWidth="1"/>
    <col min="4103" max="4103" width="5.140625" style="176" customWidth="1"/>
    <col min="4104" max="4104" width="19.5703125" style="176" bestFit="1" customWidth="1"/>
    <col min="4105" max="4105" width="10" style="176" bestFit="1" customWidth="1"/>
    <col min="4106" max="4352" width="9.140625" style="176"/>
    <col min="4353" max="4353" width="9.85546875" style="176" customWidth="1"/>
    <col min="4354" max="4354" width="77.85546875" style="176" customWidth="1"/>
    <col min="4355" max="4358" width="18" style="176" customWidth="1"/>
    <col min="4359" max="4359" width="5.140625" style="176" customWidth="1"/>
    <col min="4360" max="4360" width="19.5703125" style="176" bestFit="1" customWidth="1"/>
    <col min="4361" max="4361" width="10" style="176" bestFit="1" customWidth="1"/>
    <col min="4362" max="4608" width="9.140625" style="176"/>
    <col min="4609" max="4609" width="9.85546875" style="176" customWidth="1"/>
    <col min="4610" max="4610" width="77.85546875" style="176" customWidth="1"/>
    <col min="4611" max="4614" width="18" style="176" customWidth="1"/>
    <col min="4615" max="4615" width="5.140625" style="176" customWidth="1"/>
    <col min="4616" max="4616" width="19.5703125" style="176" bestFit="1" customWidth="1"/>
    <col min="4617" max="4617" width="10" style="176" bestFit="1" customWidth="1"/>
    <col min="4618" max="4864" width="9.140625" style="176"/>
    <col min="4865" max="4865" width="9.85546875" style="176" customWidth="1"/>
    <col min="4866" max="4866" width="77.85546875" style="176" customWidth="1"/>
    <col min="4867" max="4870" width="18" style="176" customWidth="1"/>
    <col min="4871" max="4871" width="5.140625" style="176" customWidth="1"/>
    <col min="4872" max="4872" width="19.5703125" style="176" bestFit="1" customWidth="1"/>
    <col min="4873" max="4873" width="10" style="176" bestFit="1" customWidth="1"/>
    <col min="4874" max="5120" width="9.140625" style="176"/>
    <col min="5121" max="5121" width="9.85546875" style="176" customWidth="1"/>
    <col min="5122" max="5122" width="77.85546875" style="176" customWidth="1"/>
    <col min="5123" max="5126" width="18" style="176" customWidth="1"/>
    <col min="5127" max="5127" width="5.140625" style="176" customWidth="1"/>
    <col min="5128" max="5128" width="19.5703125" style="176" bestFit="1" customWidth="1"/>
    <col min="5129" max="5129" width="10" style="176" bestFit="1" customWidth="1"/>
    <col min="5130" max="5376" width="9.140625" style="176"/>
    <col min="5377" max="5377" width="9.85546875" style="176" customWidth="1"/>
    <col min="5378" max="5378" width="77.85546875" style="176" customWidth="1"/>
    <col min="5379" max="5382" width="18" style="176" customWidth="1"/>
    <col min="5383" max="5383" width="5.140625" style="176" customWidth="1"/>
    <col min="5384" max="5384" width="19.5703125" style="176" bestFit="1" customWidth="1"/>
    <col min="5385" max="5385" width="10" style="176" bestFit="1" customWidth="1"/>
    <col min="5386" max="5632" width="9.140625" style="176"/>
    <col min="5633" max="5633" width="9.85546875" style="176" customWidth="1"/>
    <col min="5634" max="5634" width="77.85546875" style="176" customWidth="1"/>
    <col min="5635" max="5638" width="18" style="176" customWidth="1"/>
    <col min="5639" max="5639" width="5.140625" style="176" customWidth="1"/>
    <col min="5640" max="5640" width="19.5703125" style="176" bestFit="1" customWidth="1"/>
    <col min="5641" max="5641" width="10" style="176" bestFit="1" customWidth="1"/>
    <col min="5642" max="5888" width="9.140625" style="176"/>
    <col min="5889" max="5889" width="9.85546875" style="176" customWidth="1"/>
    <col min="5890" max="5890" width="77.85546875" style="176" customWidth="1"/>
    <col min="5891" max="5894" width="18" style="176" customWidth="1"/>
    <col min="5895" max="5895" width="5.140625" style="176" customWidth="1"/>
    <col min="5896" max="5896" width="19.5703125" style="176" bestFit="1" customWidth="1"/>
    <col min="5897" max="5897" width="10" style="176" bestFit="1" customWidth="1"/>
    <col min="5898" max="6144" width="9.140625" style="176"/>
    <col min="6145" max="6145" width="9.85546875" style="176" customWidth="1"/>
    <col min="6146" max="6146" width="77.85546875" style="176" customWidth="1"/>
    <col min="6147" max="6150" width="18" style="176" customWidth="1"/>
    <col min="6151" max="6151" width="5.140625" style="176" customWidth="1"/>
    <col min="6152" max="6152" width="19.5703125" style="176" bestFit="1" customWidth="1"/>
    <col min="6153" max="6153" width="10" style="176" bestFit="1" customWidth="1"/>
    <col min="6154" max="6400" width="9.140625" style="176"/>
    <col min="6401" max="6401" width="9.85546875" style="176" customWidth="1"/>
    <col min="6402" max="6402" width="77.85546875" style="176" customWidth="1"/>
    <col min="6403" max="6406" width="18" style="176" customWidth="1"/>
    <col min="6407" max="6407" width="5.140625" style="176" customWidth="1"/>
    <col min="6408" max="6408" width="19.5703125" style="176" bestFit="1" customWidth="1"/>
    <col min="6409" max="6409" width="10" style="176" bestFit="1" customWidth="1"/>
    <col min="6410" max="6656" width="9.140625" style="176"/>
    <col min="6657" max="6657" width="9.85546875" style="176" customWidth="1"/>
    <col min="6658" max="6658" width="77.85546875" style="176" customWidth="1"/>
    <col min="6659" max="6662" width="18" style="176" customWidth="1"/>
    <col min="6663" max="6663" width="5.140625" style="176" customWidth="1"/>
    <col min="6664" max="6664" width="19.5703125" style="176" bestFit="1" customWidth="1"/>
    <col min="6665" max="6665" width="10" style="176" bestFit="1" customWidth="1"/>
    <col min="6666" max="6912" width="9.140625" style="176"/>
    <col min="6913" max="6913" width="9.85546875" style="176" customWidth="1"/>
    <col min="6914" max="6914" width="77.85546875" style="176" customWidth="1"/>
    <col min="6915" max="6918" width="18" style="176" customWidth="1"/>
    <col min="6919" max="6919" width="5.140625" style="176" customWidth="1"/>
    <col min="6920" max="6920" width="19.5703125" style="176" bestFit="1" customWidth="1"/>
    <col min="6921" max="6921" width="10" style="176" bestFit="1" customWidth="1"/>
    <col min="6922" max="7168" width="9.140625" style="176"/>
    <col min="7169" max="7169" width="9.85546875" style="176" customWidth="1"/>
    <col min="7170" max="7170" width="77.85546875" style="176" customWidth="1"/>
    <col min="7171" max="7174" width="18" style="176" customWidth="1"/>
    <col min="7175" max="7175" width="5.140625" style="176" customWidth="1"/>
    <col min="7176" max="7176" width="19.5703125" style="176" bestFit="1" customWidth="1"/>
    <col min="7177" max="7177" width="10" style="176" bestFit="1" customWidth="1"/>
    <col min="7178" max="7424" width="9.140625" style="176"/>
    <col min="7425" max="7425" width="9.85546875" style="176" customWidth="1"/>
    <col min="7426" max="7426" width="77.85546875" style="176" customWidth="1"/>
    <col min="7427" max="7430" width="18" style="176" customWidth="1"/>
    <col min="7431" max="7431" width="5.140625" style="176" customWidth="1"/>
    <col min="7432" max="7432" width="19.5703125" style="176" bestFit="1" customWidth="1"/>
    <col min="7433" max="7433" width="10" style="176" bestFit="1" customWidth="1"/>
    <col min="7434" max="7680" width="9.140625" style="176"/>
    <col min="7681" max="7681" width="9.85546875" style="176" customWidth="1"/>
    <col min="7682" max="7682" width="77.85546875" style="176" customWidth="1"/>
    <col min="7683" max="7686" width="18" style="176" customWidth="1"/>
    <col min="7687" max="7687" width="5.140625" style="176" customWidth="1"/>
    <col min="7688" max="7688" width="19.5703125" style="176" bestFit="1" customWidth="1"/>
    <col min="7689" max="7689" width="10" style="176" bestFit="1" customWidth="1"/>
    <col min="7690" max="7936" width="9.140625" style="176"/>
    <col min="7937" max="7937" width="9.85546875" style="176" customWidth="1"/>
    <col min="7938" max="7938" width="77.85546875" style="176" customWidth="1"/>
    <col min="7939" max="7942" width="18" style="176" customWidth="1"/>
    <col min="7943" max="7943" width="5.140625" style="176" customWidth="1"/>
    <col min="7944" max="7944" width="19.5703125" style="176" bestFit="1" customWidth="1"/>
    <col min="7945" max="7945" width="10" style="176" bestFit="1" customWidth="1"/>
    <col min="7946" max="8192" width="9.140625" style="176"/>
    <col min="8193" max="8193" width="9.85546875" style="176" customWidth="1"/>
    <col min="8194" max="8194" width="77.85546875" style="176" customWidth="1"/>
    <col min="8195" max="8198" width="18" style="176" customWidth="1"/>
    <col min="8199" max="8199" width="5.140625" style="176" customWidth="1"/>
    <col min="8200" max="8200" width="19.5703125" style="176" bestFit="1" customWidth="1"/>
    <col min="8201" max="8201" width="10" style="176" bestFit="1" customWidth="1"/>
    <col min="8202" max="8448" width="9.140625" style="176"/>
    <col min="8449" max="8449" width="9.85546875" style="176" customWidth="1"/>
    <col min="8450" max="8450" width="77.85546875" style="176" customWidth="1"/>
    <col min="8451" max="8454" width="18" style="176" customWidth="1"/>
    <col min="8455" max="8455" width="5.140625" style="176" customWidth="1"/>
    <col min="8456" max="8456" width="19.5703125" style="176" bestFit="1" customWidth="1"/>
    <col min="8457" max="8457" width="10" style="176" bestFit="1" customWidth="1"/>
    <col min="8458" max="8704" width="9.140625" style="176"/>
    <col min="8705" max="8705" width="9.85546875" style="176" customWidth="1"/>
    <col min="8706" max="8706" width="77.85546875" style="176" customWidth="1"/>
    <col min="8707" max="8710" width="18" style="176" customWidth="1"/>
    <col min="8711" max="8711" width="5.140625" style="176" customWidth="1"/>
    <col min="8712" max="8712" width="19.5703125" style="176" bestFit="1" customWidth="1"/>
    <col min="8713" max="8713" width="10" style="176" bestFit="1" customWidth="1"/>
    <col min="8714" max="8960" width="9.140625" style="176"/>
    <col min="8961" max="8961" width="9.85546875" style="176" customWidth="1"/>
    <col min="8962" max="8962" width="77.85546875" style="176" customWidth="1"/>
    <col min="8963" max="8966" width="18" style="176" customWidth="1"/>
    <col min="8967" max="8967" width="5.140625" style="176" customWidth="1"/>
    <col min="8968" max="8968" width="19.5703125" style="176" bestFit="1" customWidth="1"/>
    <col min="8969" max="8969" width="10" style="176" bestFit="1" customWidth="1"/>
    <col min="8970" max="9216" width="9.140625" style="176"/>
    <col min="9217" max="9217" width="9.85546875" style="176" customWidth="1"/>
    <col min="9218" max="9218" width="77.85546875" style="176" customWidth="1"/>
    <col min="9219" max="9222" width="18" style="176" customWidth="1"/>
    <col min="9223" max="9223" width="5.140625" style="176" customWidth="1"/>
    <col min="9224" max="9224" width="19.5703125" style="176" bestFit="1" customWidth="1"/>
    <col min="9225" max="9225" width="10" style="176" bestFit="1" customWidth="1"/>
    <col min="9226" max="9472" width="9.140625" style="176"/>
    <col min="9473" max="9473" width="9.85546875" style="176" customWidth="1"/>
    <col min="9474" max="9474" width="77.85546875" style="176" customWidth="1"/>
    <col min="9475" max="9478" width="18" style="176" customWidth="1"/>
    <col min="9479" max="9479" width="5.140625" style="176" customWidth="1"/>
    <col min="9480" max="9480" width="19.5703125" style="176" bestFit="1" customWidth="1"/>
    <col min="9481" max="9481" width="10" style="176" bestFit="1" customWidth="1"/>
    <col min="9482" max="9728" width="9.140625" style="176"/>
    <col min="9729" max="9729" width="9.85546875" style="176" customWidth="1"/>
    <col min="9730" max="9730" width="77.85546875" style="176" customWidth="1"/>
    <col min="9731" max="9734" width="18" style="176" customWidth="1"/>
    <col min="9735" max="9735" width="5.140625" style="176" customWidth="1"/>
    <col min="9736" max="9736" width="19.5703125" style="176" bestFit="1" customWidth="1"/>
    <col min="9737" max="9737" width="10" style="176" bestFit="1" customWidth="1"/>
    <col min="9738" max="9984" width="9.140625" style="176"/>
    <col min="9985" max="9985" width="9.85546875" style="176" customWidth="1"/>
    <col min="9986" max="9986" width="77.85546875" style="176" customWidth="1"/>
    <col min="9987" max="9990" width="18" style="176" customWidth="1"/>
    <col min="9991" max="9991" width="5.140625" style="176" customWidth="1"/>
    <col min="9992" max="9992" width="19.5703125" style="176" bestFit="1" customWidth="1"/>
    <col min="9993" max="9993" width="10" style="176" bestFit="1" customWidth="1"/>
    <col min="9994" max="10240" width="9.140625" style="176"/>
    <col min="10241" max="10241" width="9.85546875" style="176" customWidth="1"/>
    <col min="10242" max="10242" width="77.85546875" style="176" customWidth="1"/>
    <col min="10243" max="10246" width="18" style="176" customWidth="1"/>
    <col min="10247" max="10247" width="5.140625" style="176" customWidth="1"/>
    <col min="10248" max="10248" width="19.5703125" style="176" bestFit="1" customWidth="1"/>
    <col min="10249" max="10249" width="10" style="176" bestFit="1" customWidth="1"/>
    <col min="10250" max="10496" width="9.140625" style="176"/>
    <col min="10497" max="10497" width="9.85546875" style="176" customWidth="1"/>
    <col min="10498" max="10498" width="77.85546875" style="176" customWidth="1"/>
    <col min="10499" max="10502" width="18" style="176" customWidth="1"/>
    <col min="10503" max="10503" width="5.140625" style="176" customWidth="1"/>
    <col min="10504" max="10504" width="19.5703125" style="176" bestFit="1" customWidth="1"/>
    <col min="10505" max="10505" width="10" style="176" bestFit="1" customWidth="1"/>
    <col min="10506" max="10752" width="9.140625" style="176"/>
    <col min="10753" max="10753" width="9.85546875" style="176" customWidth="1"/>
    <col min="10754" max="10754" width="77.85546875" style="176" customWidth="1"/>
    <col min="10755" max="10758" width="18" style="176" customWidth="1"/>
    <col min="10759" max="10759" width="5.140625" style="176" customWidth="1"/>
    <col min="10760" max="10760" width="19.5703125" style="176" bestFit="1" customWidth="1"/>
    <col min="10761" max="10761" width="10" style="176" bestFit="1" customWidth="1"/>
    <col min="10762" max="11008" width="9.140625" style="176"/>
    <col min="11009" max="11009" width="9.85546875" style="176" customWidth="1"/>
    <col min="11010" max="11010" width="77.85546875" style="176" customWidth="1"/>
    <col min="11011" max="11014" width="18" style="176" customWidth="1"/>
    <col min="11015" max="11015" width="5.140625" style="176" customWidth="1"/>
    <col min="11016" max="11016" width="19.5703125" style="176" bestFit="1" customWidth="1"/>
    <col min="11017" max="11017" width="10" style="176" bestFit="1" customWidth="1"/>
    <col min="11018" max="11264" width="9.140625" style="176"/>
    <col min="11265" max="11265" width="9.85546875" style="176" customWidth="1"/>
    <col min="11266" max="11266" width="77.85546875" style="176" customWidth="1"/>
    <col min="11267" max="11270" width="18" style="176" customWidth="1"/>
    <col min="11271" max="11271" width="5.140625" style="176" customWidth="1"/>
    <col min="11272" max="11272" width="19.5703125" style="176" bestFit="1" customWidth="1"/>
    <col min="11273" max="11273" width="10" style="176" bestFit="1" customWidth="1"/>
    <col min="11274" max="11520" width="9.140625" style="176"/>
    <col min="11521" max="11521" width="9.85546875" style="176" customWidth="1"/>
    <col min="11522" max="11522" width="77.85546875" style="176" customWidth="1"/>
    <col min="11523" max="11526" width="18" style="176" customWidth="1"/>
    <col min="11527" max="11527" width="5.140625" style="176" customWidth="1"/>
    <col min="11528" max="11528" width="19.5703125" style="176" bestFit="1" customWidth="1"/>
    <col min="11529" max="11529" width="10" style="176" bestFit="1" customWidth="1"/>
    <col min="11530" max="11776" width="9.140625" style="176"/>
    <col min="11777" max="11777" width="9.85546875" style="176" customWidth="1"/>
    <col min="11778" max="11778" width="77.85546875" style="176" customWidth="1"/>
    <col min="11779" max="11782" width="18" style="176" customWidth="1"/>
    <col min="11783" max="11783" width="5.140625" style="176" customWidth="1"/>
    <col min="11784" max="11784" width="19.5703125" style="176" bestFit="1" customWidth="1"/>
    <col min="11785" max="11785" width="10" style="176" bestFit="1" customWidth="1"/>
    <col min="11786" max="12032" width="9.140625" style="176"/>
    <col min="12033" max="12033" width="9.85546875" style="176" customWidth="1"/>
    <col min="12034" max="12034" width="77.85546875" style="176" customWidth="1"/>
    <col min="12035" max="12038" width="18" style="176" customWidth="1"/>
    <col min="12039" max="12039" width="5.140625" style="176" customWidth="1"/>
    <col min="12040" max="12040" width="19.5703125" style="176" bestFit="1" customWidth="1"/>
    <col min="12041" max="12041" width="10" style="176" bestFit="1" customWidth="1"/>
    <col min="12042" max="12288" width="9.140625" style="176"/>
    <col min="12289" max="12289" width="9.85546875" style="176" customWidth="1"/>
    <col min="12290" max="12290" width="77.85546875" style="176" customWidth="1"/>
    <col min="12291" max="12294" width="18" style="176" customWidth="1"/>
    <col min="12295" max="12295" width="5.140625" style="176" customWidth="1"/>
    <col min="12296" max="12296" width="19.5703125" style="176" bestFit="1" customWidth="1"/>
    <col min="12297" max="12297" width="10" style="176" bestFit="1" customWidth="1"/>
    <col min="12298" max="12544" width="9.140625" style="176"/>
    <col min="12545" max="12545" width="9.85546875" style="176" customWidth="1"/>
    <col min="12546" max="12546" width="77.85546875" style="176" customWidth="1"/>
    <col min="12547" max="12550" width="18" style="176" customWidth="1"/>
    <col min="12551" max="12551" width="5.140625" style="176" customWidth="1"/>
    <col min="12552" max="12552" width="19.5703125" style="176" bestFit="1" customWidth="1"/>
    <col min="12553" max="12553" width="10" style="176" bestFit="1" customWidth="1"/>
    <col min="12554" max="12800" width="9.140625" style="176"/>
    <col min="12801" max="12801" width="9.85546875" style="176" customWidth="1"/>
    <col min="12802" max="12802" width="77.85546875" style="176" customWidth="1"/>
    <col min="12803" max="12806" width="18" style="176" customWidth="1"/>
    <col min="12807" max="12807" width="5.140625" style="176" customWidth="1"/>
    <col min="12808" max="12808" width="19.5703125" style="176" bestFit="1" customWidth="1"/>
    <col min="12809" max="12809" width="10" style="176" bestFit="1" customWidth="1"/>
    <col min="12810" max="13056" width="9.140625" style="176"/>
    <col min="13057" max="13057" width="9.85546875" style="176" customWidth="1"/>
    <col min="13058" max="13058" width="77.85546875" style="176" customWidth="1"/>
    <col min="13059" max="13062" width="18" style="176" customWidth="1"/>
    <col min="13063" max="13063" width="5.140625" style="176" customWidth="1"/>
    <col min="13064" max="13064" width="19.5703125" style="176" bestFit="1" customWidth="1"/>
    <col min="13065" max="13065" width="10" style="176" bestFit="1" customWidth="1"/>
    <col min="13066" max="13312" width="9.140625" style="176"/>
    <col min="13313" max="13313" width="9.85546875" style="176" customWidth="1"/>
    <col min="13314" max="13314" width="77.85546875" style="176" customWidth="1"/>
    <col min="13315" max="13318" width="18" style="176" customWidth="1"/>
    <col min="13319" max="13319" width="5.140625" style="176" customWidth="1"/>
    <col min="13320" max="13320" width="19.5703125" style="176" bestFit="1" customWidth="1"/>
    <col min="13321" max="13321" width="10" style="176" bestFit="1" customWidth="1"/>
    <col min="13322" max="13568" width="9.140625" style="176"/>
    <col min="13569" max="13569" width="9.85546875" style="176" customWidth="1"/>
    <col min="13570" max="13570" width="77.85546875" style="176" customWidth="1"/>
    <col min="13571" max="13574" width="18" style="176" customWidth="1"/>
    <col min="13575" max="13575" width="5.140625" style="176" customWidth="1"/>
    <col min="13576" max="13576" width="19.5703125" style="176" bestFit="1" customWidth="1"/>
    <col min="13577" max="13577" width="10" style="176" bestFit="1" customWidth="1"/>
    <col min="13578" max="13824" width="9.140625" style="176"/>
    <col min="13825" max="13825" width="9.85546875" style="176" customWidth="1"/>
    <col min="13826" max="13826" width="77.85546875" style="176" customWidth="1"/>
    <col min="13827" max="13830" width="18" style="176" customWidth="1"/>
    <col min="13831" max="13831" width="5.140625" style="176" customWidth="1"/>
    <col min="13832" max="13832" width="19.5703125" style="176" bestFit="1" customWidth="1"/>
    <col min="13833" max="13833" width="10" style="176" bestFit="1" customWidth="1"/>
    <col min="13834" max="14080" width="9.140625" style="176"/>
    <col min="14081" max="14081" width="9.85546875" style="176" customWidth="1"/>
    <col min="14082" max="14082" width="77.85546875" style="176" customWidth="1"/>
    <col min="14083" max="14086" width="18" style="176" customWidth="1"/>
    <col min="14087" max="14087" width="5.140625" style="176" customWidth="1"/>
    <col min="14088" max="14088" width="19.5703125" style="176" bestFit="1" customWidth="1"/>
    <col min="14089" max="14089" width="10" style="176" bestFit="1" customWidth="1"/>
    <col min="14090" max="14336" width="9.140625" style="176"/>
    <col min="14337" max="14337" width="9.85546875" style="176" customWidth="1"/>
    <col min="14338" max="14338" width="77.85546875" style="176" customWidth="1"/>
    <col min="14339" max="14342" width="18" style="176" customWidth="1"/>
    <col min="14343" max="14343" width="5.140625" style="176" customWidth="1"/>
    <col min="14344" max="14344" width="19.5703125" style="176" bestFit="1" customWidth="1"/>
    <col min="14345" max="14345" width="10" style="176" bestFit="1" customWidth="1"/>
    <col min="14346" max="14592" width="9.140625" style="176"/>
    <col min="14593" max="14593" width="9.85546875" style="176" customWidth="1"/>
    <col min="14594" max="14594" width="77.85546875" style="176" customWidth="1"/>
    <col min="14595" max="14598" width="18" style="176" customWidth="1"/>
    <col min="14599" max="14599" width="5.140625" style="176" customWidth="1"/>
    <col min="14600" max="14600" width="19.5703125" style="176" bestFit="1" customWidth="1"/>
    <col min="14601" max="14601" width="10" style="176" bestFit="1" customWidth="1"/>
    <col min="14602" max="14848" width="9.140625" style="176"/>
    <col min="14849" max="14849" width="9.85546875" style="176" customWidth="1"/>
    <col min="14850" max="14850" width="77.85546875" style="176" customWidth="1"/>
    <col min="14851" max="14854" width="18" style="176" customWidth="1"/>
    <col min="14855" max="14855" width="5.140625" style="176" customWidth="1"/>
    <col min="14856" max="14856" width="19.5703125" style="176" bestFit="1" customWidth="1"/>
    <col min="14857" max="14857" width="10" style="176" bestFit="1" customWidth="1"/>
    <col min="14858" max="15104" width="9.140625" style="176"/>
    <col min="15105" max="15105" width="9.85546875" style="176" customWidth="1"/>
    <col min="15106" max="15106" width="77.85546875" style="176" customWidth="1"/>
    <col min="15107" max="15110" width="18" style="176" customWidth="1"/>
    <col min="15111" max="15111" width="5.140625" style="176" customWidth="1"/>
    <col min="15112" max="15112" width="19.5703125" style="176" bestFit="1" customWidth="1"/>
    <col min="15113" max="15113" width="10" style="176" bestFit="1" customWidth="1"/>
    <col min="15114" max="15360" width="9.140625" style="176"/>
    <col min="15361" max="15361" width="9.85546875" style="176" customWidth="1"/>
    <col min="15362" max="15362" width="77.85546875" style="176" customWidth="1"/>
    <col min="15363" max="15366" width="18" style="176" customWidth="1"/>
    <col min="15367" max="15367" width="5.140625" style="176" customWidth="1"/>
    <col min="15368" max="15368" width="19.5703125" style="176" bestFit="1" customWidth="1"/>
    <col min="15369" max="15369" width="10" style="176" bestFit="1" customWidth="1"/>
    <col min="15370" max="15616" width="9.140625" style="176"/>
    <col min="15617" max="15617" width="9.85546875" style="176" customWidth="1"/>
    <col min="15618" max="15618" width="77.85546875" style="176" customWidth="1"/>
    <col min="15619" max="15622" width="18" style="176" customWidth="1"/>
    <col min="15623" max="15623" width="5.140625" style="176" customWidth="1"/>
    <col min="15624" max="15624" width="19.5703125" style="176" bestFit="1" customWidth="1"/>
    <col min="15625" max="15625" width="10" style="176" bestFit="1" customWidth="1"/>
    <col min="15626" max="15872" width="9.140625" style="176"/>
    <col min="15873" max="15873" width="9.85546875" style="176" customWidth="1"/>
    <col min="15874" max="15874" width="77.85546875" style="176" customWidth="1"/>
    <col min="15875" max="15878" width="18" style="176" customWidth="1"/>
    <col min="15879" max="15879" width="5.140625" style="176" customWidth="1"/>
    <col min="15880" max="15880" width="19.5703125" style="176" bestFit="1" customWidth="1"/>
    <col min="15881" max="15881" width="10" style="176" bestFit="1" customWidth="1"/>
    <col min="15882" max="16128" width="9.140625" style="176"/>
    <col min="16129" max="16129" width="9.85546875" style="176" customWidth="1"/>
    <col min="16130" max="16130" width="77.85546875" style="176" customWidth="1"/>
    <col min="16131" max="16134" width="18" style="176" customWidth="1"/>
    <col min="16135" max="16135" width="5.140625" style="176" customWidth="1"/>
    <col min="16136" max="16136" width="19.5703125" style="176" bestFit="1" customWidth="1"/>
    <col min="16137" max="16137" width="10" style="176" bestFit="1" customWidth="1"/>
    <col min="16138" max="16384" width="9.140625" style="176"/>
  </cols>
  <sheetData>
    <row r="1" spans="1:10" ht="15.75" x14ac:dyDescent="0.25">
      <c r="A1" s="175" t="s">
        <v>129</v>
      </c>
      <c r="F1" s="177" t="s">
        <v>138</v>
      </c>
    </row>
    <row r="2" spans="1:10" ht="15.75" x14ac:dyDescent="0.25">
      <c r="A2" s="175"/>
      <c r="F2" s="177"/>
    </row>
    <row r="3" spans="1:10" ht="42.75" customHeight="1" x14ac:dyDescent="0.25">
      <c r="A3" s="1021" t="s">
        <v>672</v>
      </c>
      <c r="B3" s="1021"/>
      <c r="C3" s="1021"/>
      <c r="D3" s="1021"/>
      <c r="E3" s="1021"/>
      <c r="F3" s="1021"/>
    </row>
    <row r="4" spans="1:10" ht="25.5" customHeight="1" thickBot="1" x14ac:dyDescent="0.3">
      <c r="A4" s="1022" t="s">
        <v>1</v>
      </c>
      <c r="B4" s="1022"/>
      <c r="C4" s="1022"/>
      <c r="D4" s="1022"/>
      <c r="E4" s="1022"/>
      <c r="F4" s="1022"/>
    </row>
    <row r="5" spans="1:10" ht="55.5" customHeight="1" thickTop="1" thickBot="1" x14ac:dyDescent="0.3">
      <c r="A5" s="179" t="s">
        <v>56</v>
      </c>
      <c r="B5" s="180" t="s">
        <v>139</v>
      </c>
      <c r="C5" s="852" t="s">
        <v>673</v>
      </c>
      <c r="D5" s="180" t="s">
        <v>674</v>
      </c>
      <c r="E5" s="181" t="s">
        <v>140</v>
      </c>
      <c r="F5" s="182" t="s">
        <v>4</v>
      </c>
    </row>
    <row r="6" spans="1:10" s="187" customFormat="1" ht="24.75" customHeight="1" thickTop="1" x14ac:dyDescent="0.2">
      <c r="A6" s="183" t="s">
        <v>141</v>
      </c>
      <c r="B6" s="184" t="s">
        <v>142</v>
      </c>
      <c r="C6" s="185">
        <f>SUM(C7:C13)</f>
        <v>932397715</v>
      </c>
      <c r="D6" s="185">
        <f>SUM(D7:D13)</f>
        <v>1059252155</v>
      </c>
      <c r="E6" s="185">
        <f>SUM(E7:E13)</f>
        <v>198882000</v>
      </c>
      <c r="F6" s="186">
        <f>SUM(F7:F13)</f>
        <v>1258134155</v>
      </c>
      <c r="H6" s="188"/>
      <c r="J6" s="500"/>
    </row>
    <row r="7" spans="1:10" ht="24.75" customHeight="1" x14ac:dyDescent="0.25">
      <c r="A7" s="189" t="s">
        <v>143</v>
      </c>
      <c r="B7" s="190" t="s">
        <v>144</v>
      </c>
      <c r="C7" s="191">
        <v>608478000</v>
      </c>
      <c r="D7" s="191">
        <v>650325000</v>
      </c>
      <c r="E7" s="191">
        <v>198882000</v>
      </c>
      <c r="F7" s="194">
        <f>SUM(D7:E7)</f>
        <v>849207000</v>
      </c>
    </row>
    <row r="8" spans="1:10" ht="24.75" customHeight="1" x14ac:dyDescent="0.25">
      <c r="A8" s="195" t="s">
        <v>145</v>
      </c>
      <c r="B8" s="193" t="s">
        <v>146</v>
      </c>
      <c r="C8" s="192">
        <v>35825400</v>
      </c>
      <c r="D8" s="192">
        <v>35825400</v>
      </c>
      <c r="E8" s="193"/>
      <c r="F8" s="194">
        <f t="shared" ref="F8:F13" si="0">SUM(D8:E8)</f>
        <v>35825400</v>
      </c>
    </row>
    <row r="9" spans="1:10" ht="24.75" customHeight="1" x14ac:dyDescent="0.25">
      <c r="A9" s="195" t="s">
        <v>147</v>
      </c>
      <c r="B9" s="193" t="s">
        <v>148</v>
      </c>
      <c r="C9" s="192">
        <v>83852500</v>
      </c>
      <c r="D9" s="192">
        <v>169180000</v>
      </c>
      <c r="E9" s="193"/>
      <c r="F9" s="194">
        <f t="shared" si="0"/>
        <v>169180000</v>
      </c>
    </row>
    <row r="10" spans="1:10" ht="24.75" customHeight="1" x14ac:dyDescent="0.25">
      <c r="A10" s="195" t="s">
        <v>149</v>
      </c>
      <c r="B10" s="193" t="s">
        <v>150</v>
      </c>
      <c r="C10" s="192">
        <v>6050555</v>
      </c>
      <c r="D10" s="192">
        <v>6050555</v>
      </c>
      <c r="E10" s="193"/>
      <c r="F10" s="194">
        <f t="shared" si="0"/>
        <v>6050555</v>
      </c>
    </row>
    <row r="11" spans="1:10" ht="24.75" customHeight="1" x14ac:dyDescent="0.25">
      <c r="A11" s="195" t="s">
        <v>151</v>
      </c>
      <c r="B11" s="193" t="s">
        <v>152</v>
      </c>
      <c r="C11" s="192">
        <v>77180960</v>
      </c>
      <c r="D11" s="192">
        <v>77342950</v>
      </c>
      <c r="E11" s="193"/>
      <c r="F11" s="194">
        <f t="shared" si="0"/>
        <v>77342950</v>
      </c>
    </row>
    <row r="12" spans="1:10" ht="24.75" customHeight="1" x14ac:dyDescent="0.25">
      <c r="A12" s="195" t="s">
        <v>153</v>
      </c>
      <c r="B12" s="193" t="s">
        <v>154</v>
      </c>
      <c r="C12" s="192">
        <v>120352400</v>
      </c>
      <c r="D12" s="192">
        <v>119837200</v>
      </c>
      <c r="E12" s="193"/>
      <c r="F12" s="194">
        <f t="shared" si="0"/>
        <v>119837200</v>
      </c>
    </row>
    <row r="13" spans="1:10" ht="24.75" customHeight="1" x14ac:dyDescent="0.25">
      <c r="A13" s="195" t="s">
        <v>155</v>
      </c>
      <c r="B13" s="193" t="s">
        <v>156</v>
      </c>
      <c r="C13" s="192">
        <v>657900</v>
      </c>
      <c r="D13" s="192">
        <v>691050</v>
      </c>
      <c r="E13" s="193"/>
      <c r="F13" s="196">
        <f t="shared" si="0"/>
        <v>691050</v>
      </c>
      <c r="G13" s="197"/>
      <c r="H13" s="197"/>
    </row>
    <row r="14" spans="1:10" s="187" customFormat="1" ht="24.75" customHeight="1" x14ac:dyDescent="0.2">
      <c r="A14" s="198" t="s">
        <v>157</v>
      </c>
      <c r="B14" s="199" t="s">
        <v>158</v>
      </c>
      <c r="C14" s="200">
        <f>SUM(C15:C19)</f>
        <v>1522728328</v>
      </c>
      <c r="D14" s="200">
        <f>SUM(D15:D19)</f>
        <v>1625006672</v>
      </c>
      <c r="E14" s="646">
        <f>SUM(E15:E19)</f>
        <v>0</v>
      </c>
      <c r="F14" s="201">
        <f>SUM(F15:F19)</f>
        <v>1625006672</v>
      </c>
      <c r="H14" s="188"/>
    </row>
    <row r="15" spans="1:10" s="187" customFormat="1" ht="30.75" customHeight="1" x14ac:dyDescent="0.25">
      <c r="A15" s="195" t="s">
        <v>159</v>
      </c>
      <c r="B15" s="193" t="s">
        <v>160</v>
      </c>
      <c r="C15" s="192">
        <v>184784928</v>
      </c>
      <c r="D15" s="192">
        <v>179320672</v>
      </c>
      <c r="E15" s="192"/>
      <c r="F15" s="196">
        <f>SUM(D15:E15)</f>
        <v>179320672</v>
      </c>
      <c r="G15" s="197"/>
      <c r="H15" s="197"/>
    </row>
    <row r="16" spans="1:10" s="187" customFormat="1" ht="24.75" customHeight="1" x14ac:dyDescent="0.25">
      <c r="A16" s="195" t="s">
        <v>161</v>
      </c>
      <c r="B16" s="193" t="s">
        <v>162</v>
      </c>
      <c r="C16" s="192">
        <v>951017300</v>
      </c>
      <c r="D16" s="192">
        <v>1032546000</v>
      </c>
      <c r="E16" s="192"/>
      <c r="F16" s="196">
        <f>SUM(D16:E16)</f>
        <v>1032546000</v>
      </c>
      <c r="G16" s="197"/>
      <c r="H16" s="197"/>
    </row>
    <row r="17" spans="1:13" s="187" customFormat="1" ht="24.75" customHeight="1" x14ac:dyDescent="0.25">
      <c r="A17" s="202" t="s">
        <v>163</v>
      </c>
      <c r="B17" s="193" t="s">
        <v>164</v>
      </c>
      <c r="C17" s="192">
        <v>48644400</v>
      </c>
      <c r="D17" s="192">
        <v>51285000</v>
      </c>
      <c r="E17" s="192"/>
      <c r="F17" s="196">
        <f>SUM(D17:E17)</f>
        <v>51285000</v>
      </c>
      <c r="G17" s="197"/>
      <c r="H17" s="197"/>
    </row>
    <row r="18" spans="1:13" s="187" customFormat="1" ht="31.5" customHeight="1" x14ac:dyDescent="0.25">
      <c r="A18" s="195" t="s">
        <v>165</v>
      </c>
      <c r="B18" s="193" t="s">
        <v>166</v>
      </c>
      <c r="C18" s="192">
        <v>337152000</v>
      </c>
      <c r="D18" s="192">
        <v>361855000</v>
      </c>
      <c r="E18" s="192"/>
      <c r="F18" s="196">
        <f>SUM(D18:E18)</f>
        <v>361855000</v>
      </c>
      <c r="G18" s="197"/>
      <c r="H18" s="197"/>
    </row>
    <row r="19" spans="1:13" s="187" customFormat="1" ht="31.5" customHeight="1" x14ac:dyDescent="0.25">
      <c r="A19" s="195" t="s">
        <v>167</v>
      </c>
      <c r="B19" s="193" t="s">
        <v>168</v>
      </c>
      <c r="C19" s="192">
        <v>1129700</v>
      </c>
      <c r="D19" s="192"/>
      <c r="E19" s="192"/>
      <c r="F19" s="947">
        <v>0</v>
      </c>
      <c r="G19" s="197"/>
      <c r="H19" s="197"/>
    </row>
    <row r="20" spans="1:13" s="187" customFormat="1" ht="24.75" customHeight="1" x14ac:dyDescent="0.2">
      <c r="A20" s="198" t="s">
        <v>169</v>
      </c>
      <c r="B20" s="199" t="s">
        <v>170</v>
      </c>
      <c r="C20" s="200">
        <f>SUM(C21+C25)</f>
        <v>696826260</v>
      </c>
      <c r="D20" s="200">
        <f>SUM(D25,D21)</f>
        <v>752878180</v>
      </c>
      <c r="E20" s="645">
        <f>SUM(E21+E25)</f>
        <v>0</v>
      </c>
      <c r="F20" s="201">
        <f>SUM(F21+F25)</f>
        <v>752878180</v>
      </c>
      <c r="H20" s="188"/>
    </row>
    <row r="21" spans="1:13" s="187" customFormat="1" ht="24.75" customHeight="1" x14ac:dyDescent="0.2">
      <c r="A21" s="203" t="s">
        <v>171</v>
      </c>
      <c r="B21" s="204" t="s">
        <v>172</v>
      </c>
      <c r="C21" s="205">
        <f>SUM(C22:C24)</f>
        <v>182594260</v>
      </c>
      <c r="D21" s="205">
        <f>SUM(D22:D24)</f>
        <v>195540780</v>
      </c>
      <c r="E21" s="647">
        <f>+E22+E23</f>
        <v>0</v>
      </c>
      <c r="F21" s="206">
        <f t="shared" ref="F21:F27" si="1">SUM(D21:E21)</f>
        <v>195540780</v>
      </c>
      <c r="G21" s="197"/>
      <c r="H21" s="197"/>
    </row>
    <row r="22" spans="1:13" s="187" customFormat="1" ht="24.75" customHeight="1" x14ac:dyDescent="0.25">
      <c r="A22" s="195" t="s">
        <v>173</v>
      </c>
      <c r="B22" s="193" t="s">
        <v>174</v>
      </c>
      <c r="C22" s="192">
        <v>38556000</v>
      </c>
      <c r="D22" s="192">
        <v>41631500</v>
      </c>
      <c r="E22" s="192"/>
      <c r="F22" s="196">
        <f t="shared" si="1"/>
        <v>41631500</v>
      </c>
      <c r="G22" s="197"/>
      <c r="H22" s="197"/>
    </row>
    <row r="23" spans="1:13" s="187" customFormat="1" ht="24.75" customHeight="1" x14ac:dyDescent="0.25">
      <c r="A23" s="195" t="s">
        <v>175</v>
      </c>
      <c r="B23" s="193" t="s">
        <v>176</v>
      </c>
      <c r="C23" s="192">
        <v>76501000</v>
      </c>
      <c r="D23" s="192">
        <v>81424000</v>
      </c>
      <c r="E23" s="193"/>
      <c r="F23" s="196">
        <f t="shared" si="1"/>
        <v>81424000</v>
      </c>
      <c r="G23" s="197"/>
      <c r="H23" s="197"/>
    </row>
    <row r="24" spans="1:13" s="187" customFormat="1" ht="24.75" customHeight="1" x14ac:dyDescent="0.25">
      <c r="A24" s="207" t="s">
        <v>177</v>
      </c>
      <c r="B24" s="208" t="s">
        <v>178</v>
      </c>
      <c r="C24" s="192">
        <v>67537260</v>
      </c>
      <c r="D24" s="192">
        <v>72485280</v>
      </c>
      <c r="E24" s="208"/>
      <c r="F24" s="196">
        <f t="shared" si="1"/>
        <v>72485280</v>
      </c>
      <c r="G24" s="197"/>
      <c r="H24" s="197"/>
    </row>
    <row r="25" spans="1:13" ht="24.75" customHeight="1" x14ac:dyDescent="0.2">
      <c r="A25" s="209" t="s">
        <v>179</v>
      </c>
      <c r="B25" s="204" t="s">
        <v>180</v>
      </c>
      <c r="C25" s="205">
        <f>SUM(C26:C27)</f>
        <v>514232000</v>
      </c>
      <c r="D25" s="205">
        <f>SUM(D26:D27)</f>
        <v>557337400</v>
      </c>
      <c r="E25" s="647">
        <f>+E26+E27</f>
        <v>0</v>
      </c>
      <c r="F25" s="206">
        <f t="shared" si="1"/>
        <v>557337400</v>
      </c>
      <c r="G25" s="197"/>
      <c r="H25" s="197"/>
    </row>
    <row r="26" spans="1:13" ht="24.75" customHeight="1" x14ac:dyDescent="0.25">
      <c r="A26" s="195" t="s">
        <v>181</v>
      </c>
      <c r="B26" s="193" t="s">
        <v>182</v>
      </c>
      <c r="C26" s="192">
        <v>443429400</v>
      </c>
      <c r="D26" s="192">
        <v>486871800</v>
      </c>
      <c r="E26" s="192"/>
      <c r="F26" s="196">
        <f t="shared" si="1"/>
        <v>486871800</v>
      </c>
      <c r="G26" s="197"/>
      <c r="H26" s="197"/>
    </row>
    <row r="27" spans="1:13" ht="24.75" customHeight="1" x14ac:dyDescent="0.25">
      <c r="A27" s="195" t="s">
        <v>183</v>
      </c>
      <c r="B27" s="193" t="s">
        <v>184</v>
      </c>
      <c r="C27" s="192">
        <v>70802600</v>
      </c>
      <c r="D27" s="192">
        <v>70465600</v>
      </c>
      <c r="E27" s="192"/>
      <c r="F27" s="196">
        <f t="shared" si="1"/>
        <v>70465600</v>
      </c>
      <c r="G27" s="197"/>
      <c r="H27" s="197"/>
    </row>
    <row r="28" spans="1:13" s="187" customFormat="1" ht="24" customHeight="1" x14ac:dyDescent="0.2">
      <c r="A28" s="198" t="s">
        <v>185</v>
      </c>
      <c r="B28" s="210" t="s">
        <v>186</v>
      </c>
      <c r="C28" s="211">
        <f>SUM(C29:C31)</f>
        <v>403988256</v>
      </c>
      <c r="D28" s="211">
        <f>SUM(D29:D31)</f>
        <v>453348503</v>
      </c>
      <c r="E28" s="645">
        <f>SUM(E29:E31)</f>
        <v>0</v>
      </c>
      <c r="F28" s="201">
        <f>SUM(F29:F31)</f>
        <v>453348503</v>
      </c>
      <c r="H28" s="188"/>
    </row>
    <row r="29" spans="1:13" s="187" customFormat="1" ht="24.75" customHeight="1" x14ac:dyDescent="0.25">
      <c r="A29" s="195" t="s">
        <v>187</v>
      </c>
      <c r="B29" s="193" t="s">
        <v>188</v>
      </c>
      <c r="C29" s="192">
        <v>263025720</v>
      </c>
      <c r="D29" s="192">
        <v>296032000</v>
      </c>
      <c r="E29" s="192"/>
      <c r="F29" s="196">
        <f>SUM(D29:E29)</f>
        <v>296032000</v>
      </c>
      <c r="H29" s="188"/>
      <c r="M29" s="212"/>
    </row>
    <row r="30" spans="1:13" ht="24.75" customHeight="1" x14ac:dyDescent="0.25">
      <c r="A30" s="195" t="s">
        <v>189</v>
      </c>
      <c r="B30" s="193" t="s">
        <v>190</v>
      </c>
      <c r="C30" s="192">
        <v>140796951</v>
      </c>
      <c r="D30" s="192">
        <v>157156103</v>
      </c>
      <c r="E30" s="192"/>
      <c r="F30" s="196">
        <f>SUM(D30:E30)</f>
        <v>157156103</v>
      </c>
    </row>
    <row r="31" spans="1:13" ht="21.75" customHeight="1" x14ac:dyDescent="0.25">
      <c r="A31" s="213" t="s">
        <v>191</v>
      </c>
      <c r="B31" s="193" t="s">
        <v>192</v>
      </c>
      <c r="C31" s="192">
        <v>165585</v>
      </c>
      <c r="D31" s="192">
        <v>160400</v>
      </c>
      <c r="E31" s="193"/>
      <c r="F31" s="196">
        <f>SUM(D31:E31)</f>
        <v>160400</v>
      </c>
    </row>
    <row r="32" spans="1:13" ht="24.75" customHeight="1" x14ac:dyDescent="0.2">
      <c r="A32" s="214" t="s">
        <v>193</v>
      </c>
      <c r="B32" s="199" t="s">
        <v>194</v>
      </c>
      <c r="C32" s="200">
        <f>SUM(C33)</f>
        <v>95121379</v>
      </c>
      <c r="D32" s="200">
        <f>SUM(D33)</f>
        <v>94714187</v>
      </c>
      <c r="E32" s="645">
        <v>0</v>
      </c>
      <c r="F32" s="501">
        <f>SUM(F33)</f>
        <v>94714187</v>
      </c>
    </row>
    <row r="33" spans="1:6" ht="27" customHeight="1" thickBot="1" x14ac:dyDescent="0.3">
      <c r="A33" s="215" t="s">
        <v>195</v>
      </c>
      <c r="B33" s="216" t="s">
        <v>196</v>
      </c>
      <c r="C33" s="217">
        <v>95121379</v>
      </c>
      <c r="D33" s="217">
        <v>94714187</v>
      </c>
      <c r="E33" s="216"/>
      <c r="F33" s="218">
        <f>SUM(D33:E33)</f>
        <v>94714187</v>
      </c>
    </row>
    <row r="34" spans="1:6" ht="28.5" customHeight="1" thickTop="1" thickBot="1" x14ac:dyDescent="0.25">
      <c r="A34" s="219"/>
      <c r="B34" s="220" t="s">
        <v>197</v>
      </c>
      <c r="C34" s="221">
        <f>SUM(C6+C14+C20+C32+C28)</f>
        <v>3651061938</v>
      </c>
      <c r="D34" s="221">
        <f>SUM(D32,D28,D20,D14,D6)</f>
        <v>3985199697</v>
      </c>
      <c r="E34" s="221">
        <f>SUM(E6+E14+E20+E32+E28)</f>
        <v>198882000</v>
      </c>
      <c r="F34" s="222">
        <f>SUM(F6+F14+F20+F32+F28)</f>
        <v>4184081697</v>
      </c>
    </row>
    <row r="35" spans="1:6" ht="26.25" thickTop="1" x14ac:dyDescent="0.25"/>
    <row r="36" spans="1:6" ht="33.6" customHeight="1" thickBot="1" x14ac:dyDescent="0.3">
      <c r="A36" s="1023" t="s">
        <v>675</v>
      </c>
      <c r="B36" s="1023"/>
      <c r="C36" s="1023"/>
      <c r="D36" s="1023"/>
      <c r="E36" s="1023"/>
      <c r="F36" s="1023"/>
    </row>
    <row r="37" spans="1:6" ht="61.15" customHeight="1" thickTop="1" thickBot="1" x14ac:dyDescent="0.3">
      <c r="A37" s="225" t="s">
        <v>56</v>
      </c>
      <c r="B37" s="180" t="s">
        <v>139</v>
      </c>
      <c r="C37" s="180" t="s">
        <v>673</v>
      </c>
      <c r="D37" s="180" t="s">
        <v>674</v>
      </c>
      <c r="E37" s="181" t="s">
        <v>140</v>
      </c>
      <c r="F37" s="182" t="s">
        <v>4</v>
      </c>
    </row>
    <row r="38" spans="1:6" ht="21" customHeight="1" thickTop="1" x14ac:dyDescent="0.25">
      <c r="A38" s="792" t="s">
        <v>784</v>
      </c>
      <c r="B38" s="793" t="s">
        <v>677</v>
      </c>
      <c r="C38" s="496">
        <v>289346303</v>
      </c>
      <c r="D38" s="496"/>
      <c r="E38" s="648"/>
      <c r="F38" s="685">
        <f t="shared" ref="F38:F46" si="2">SUM(D38:E38)</f>
        <v>0</v>
      </c>
    </row>
    <row r="39" spans="1:6" ht="21" customHeight="1" x14ac:dyDescent="0.25">
      <c r="A39" s="650" t="s">
        <v>676</v>
      </c>
      <c r="B39" s="789" t="s">
        <v>780</v>
      </c>
      <c r="C39" s="790">
        <v>21662946</v>
      </c>
      <c r="D39" s="790"/>
      <c r="E39" s="791"/>
      <c r="F39" s="685">
        <f t="shared" si="2"/>
        <v>0</v>
      </c>
    </row>
    <row r="40" spans="1:6" ht="21" customHeight="1" x14ac:dyDescent="0.25">
      <c r="A40" s="650" t="s">
        <v>652</v>
      </c>
      <c r="B40" s="497" t="s">
        <v>777</v>
      </c>
      <c r="C40" s="498">
        <v>43104621</v>
      </c>
      <c r="D40" s="498"/>
      <c r="E40" s="649">
        <v>18635787</v>
      </c>
      <c r="F40" s="226">
        <f t="shared" si="2"/>
        <v>18635787</v>
      </c>
    </row>
    <row r="41" spans="1:6" ht="21" customHeight="1" x14ac:dyDescent="0.25">
      <c r="A41" s="227" t="s">
        <v>783</v>
      </c>
      <c r="B41" s="497" t="s">
        <v>198</v>
      </c>
      <c r="C41" s="498">
        <v>21921771</v>
      </c>
      <c r="D41" s="498"/>
      <c r="E41" s="649">
        <v>33773970</v>
      </c>
      <c r="F41" s="226">
        <f t="shared" si="2"/>
        <v>33773970</v>
      </c>
    </row>
    <row r="42" spans="1:6" ht="21" customHeight="1" x14ac:dyDescent="0.2">
      <c r="A42" s="650" t="s">
        <v>785</v>
      </c>
      <c r="B42" s="497" t="s">
        <v>567</v>
      </c>
      <c r="C42" s="498">
        <v>695000</v>
      </c>
      <c r="D42" s="498"/>
      <c r="E42" s="684"/>
      <c r="F42" s="685">
        <f t="shared" si="2"/>
        <v>0</v>
      </c>
    </row>
    <row r="43" spans="1:6" ht="21" customHeight="1" x14ac:dyDescent="0.25">
      <c r="A43" s="650" t="s">
        <v>654</v>
      </c>
      <c r="B43" s="497" t="s">
        <v>655</v>
      </c>
      <c r="C43" s="498">
        <v>35053975</v>
      </c>
      <c r="D43" s="498"/>
      <c r="E43" s="649"/>
      <c r="F43" s="685">
        <f t="shared" si="2"/>
        <v>0</v>
      </c>
    </row>
    <row r="44" spans="1:6" ht="21" customHeight="1" x14ac:dyDescent="0.25">
      <c r="A44" s="650" t="s">
        <v>774</v>
      </c>
      <c r="B44" s="497" t="s">
        <v>775</v>
      </c>
      <c r="C44" s="498"/>
      <c r="D44" s="498"/>
      <c r="E44" s="649">
        <v>5699185</v>
      </c>
      <c r="F44" s="226">
        <f t="shared" si="2"/>
        <v>5699185</v>
      </c>
    </row>
    <row r="45" spans="1:6" ht="21" customHeight="1" x14ac:dyDescent="0.25">
      <c r="A45" s="650" t="s">
        <v>776</v>
      </c>
      <c r="B45" s="497" t="s">
        <v>778</v>
      </c>
      <c r="C45" s="498"/>
      <c r="D45" s="498"/>
      <c r="E45" s="649">
        <v>15515220</v>
      </c>
      <c r="F45" s="226">
        <f t="shared" si="2"/>
        <v>15515220</v>
      </c>
    </row>
    <row r="46" spans="1:6" ht="21" customHeight="1" thickBot="1" x14ac:dyDescent="0.3">
      <c r="A46" s="686" t="s">
        <v>776</v>
      </c>
      <c r="B46" s="497" t="s">
        <v>779</v>
      </c>
      <c r="C46" s="499"/>
      <c r="D46" s="499"/>
      <c r="E46" s="687">
        <v>1549800</v>
      </c>
      <c r="F46" s="885">
        <f t="shared" si="2"/>
        <v>1549800</v>
      </c>
    </row>
    <row r="47" spans="1:6" ht="21.6" customHeight="1" thickTop="1" thickBot="1" x14ac:dyDescent="0.25">
      <c r="A47" s="219"/>
      <c r="B47" s="220" t="s">
        <v>199</v>
      </c>
      <c r="C47" s="221">
        <f>SUM(C38:C46)</f>
        <v>411784616</v>
      </c>
      <c r="D47" s="886">
        <f t="shared" ref="D47:F47" si="3">SUM(D38:D46)</f>
        <v>0</v>
      </c>
      <c r="E47" s="221">
        <f>SUM(E38:E46)</f>
        <v>75173962</v>
      </c>
      <c r="F47" s="221">
        <f t="shared" si="3"/>
        <v>75173962</v>
      </c>
    </row>
    <row r="48" spans="1:6" ht="21.6" customHeight="1" thickTop="1" x14ac:dyDescent="0.25">
      <c r="B48" s="228"/>
      <c r="C48" s="228"/>
      <c r="D48" s="228"/>
      <c r="E48" s="228"/>
      <c r="F48" s="229"/>
    </row>
    <row r="49" spans="1:6" ht="21.6" customHeight="1" thickBot="1" x14ac:dyDescent="0.3">
      <c r="F49" s="229"/>
    </row>
    <row r="50" spans="1:6" ht="21.6" customHeight="1" thickTop="1" thickBot="1" x14ac:dyDescent="0.3">
      <c r="A50" s="230"/>
      <c r="B50" s="231" t="s">
        <v>200</v>
      </c>
      <c r="C50" s="232">
        <f>+C47+C34</f>
        <v>4062846554</v>
      </c>
      <c r="D50" s="232">
        <f>+D47+D34</f>
        <v>3985199697</v>
      </c>
      <c r="E50" s="232">
        <f>+E47+E34</f>
        <v>274055962</v>
      </c>
      <c r="F50" s="502">
        <f>+F47+F34</f>
        <v>4259255659</v>
      </c>
    </row>
    <row r="51" spans="1:6" ht="21.6" customHeight="1" thickTop="1" x14ac:dyDescent="0.25">
      <c r="F51" s="788"/>
    </row>
    <row r="52" spans="1:6" ht="15" x14ac:dyDescent="0.25">
      <c r="F52" s="788"/>
    </row>
  </sheetData>
  <mergeCells count="3">
    <mergeCell ref="A3:F3"/>
    <mergeCell ref="A4:F4"/>
    <mergeCell ref="A36:F36"/>
  </mergeCells>
  <pageMargins left="0.7" right="0.7" top="0.75" bottom="0.75" header="0.3" footer="0.3"/>
  <pageSetup paperSize="9" scale="56" orientation="portrait" r:id="rId1"/>
  <ignoredErrors>
    <ignoredError sqref="F7:F13 F28:F33" formulaRange="1"/>
    <ignoredError sqref="F14:F15 F16:F18 F22:F24 F26:F27" formula="1" formulaRange="1"/>
    <ignoredError sqref="F20:F21 F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2"/>
  <sheetViews>
    <sheetView view="pageBreakPreview" zoomScale="60" zoomScaleNormal="100" workbookViewId="0">
      <pane ySplit="7" topLeftCell="A8" activePane="bottomLeft" state="frozen"/>
      <selection pane="bottomLeft" activeCell="M23" sqref="M23"/>
    </sheetView>
  </sheetViews>
  <sheetFormatPr defaultColWidth="9.140625" defaultRowHeight="12.75" x14ac:dyDescent="0.2"/>
  <cols>
    <col min="1" max="1" width="8" style="75" customWidth="1"/>
    <col min="2" max="2" width="11.7109375" style="75" customWidth="1"/>
    <col min="3" max="3" width="57.85546875" style="75" customWidth="1"/>
    <col min="4" max="7" width="15.7109375" style="95" customWidth="1"/>
    <col min="8" max="8" width="16.28515625" style="75" customWidth="1"/>
    <col min="9" max="9" width="15.140625" style="75" customWidth="1"/>
    <col min="10" max="10" width="14.28515625" style="75" customWidth="1"/>
    <col min="11" max="11" width="10.85546875" style="75" bestFit="1" customWidth="1"/>
    <col min="12" max="12" width="12.85546875" style="75" customWidth="1"/>
    <col min="13" max="13" width="13.7109375" style="75" customWidth="1"/>
    <col min="14" max="255" width="9.140625" style="75"/>
    <col min="256" max="256" width="8" style="75" customWidth="1"/>
    <col min="257" max="257" width="11.7109375" style="75" customWidth="1"/>
    <col min="258" max="258" width="57.85546875" style="75" customWidth="1"/>
    <col min="259" max="262" width="15.7109375" style="75" customWidth="1"/>
    <col min="263" max="263" width="16.28515625" style="75" bestFit="1" customWidth="1"/>
    <col min="264" max="264" width="15.140625" style="75" bestFit="1" customWidth="1"/>
    <col min="265" max="265" width="14.28515625" style="75" customWidth="1"/>
    <col min="266" max="266" width="10.85546875" style="75" bestFit="1" customWidth="1"/>
    <col min="267" max="267" width="9.140625" style="75"/>
    <col min="268" max="268" width="19.5703125" style="75" customWidth="1"/>
    <col min="269" max="511" width="9.140625" style="75"/>
    <col min="512" max="512" width="8" style="75" customWidth="1"/>
    <col min="513" max="513" width="11.7109375" style="75" customWidth="1"/>
    <col min="514" max="514" width="57.85546875" style="75" customWidth="1"/>
    <col min="515" max="518" width="15.7109375" style="75" customWidth="1"/>
    <col min="519" max="519" width="16.28515625" style="75" bestFit="1" customWidth="1"/>
    <col min="520" max="520" width="15.140625" style="75" bestFit="1" customWidth="1"/>
    <col min="521" max="521" width="14.28515625" style="75" customWidth="1"/>
    <col min="522" max="522" width="10.85546875" style="75" bestFit="1" customWidth="1"/>
    <col min="523" max="523" width="9.140625" style="75"/>
    <col min="524" max="524" width="19.5703125" style="75" customWidth="1"/>
    <col min="525" max="767" width="9.140625" style="75"/>
    <col min="768" max="768" width="8" style="75" customWidth="1"/>
    <col min="769" max="769" width="11.7109375" style="75" customWidth="1"/>
    <col min="770" max="770" width="57.85546875" style="75" customWidth="1"/>
    <col min="771" max="774" width="15.7109375" style="75" customWidth="1"/>
    <col min="775" max="775" width="16.28515625" style="75" bestFit="1" customWidth="1"/>
    <col min="776" max="776" width="15.140625" style="75" bestFit="1" customWidth="1"/>
    <col min="777" max="777" width="14.28515625" style="75" customWidth="1"/>
    <col min="778" max="778" width="10.85546875" style="75" bestFit="1" customWidth="1"/>
    <col min="779" max="779" width="9.140625" style="75"/>
    <col min="780" max="780" width="19.5703125" style="75" customWidth="1"/>
    <col min="781" max="1023" width="9.140625" style="75"/>
    <col min="1024" max="1024" width="8" style="75" customWidth="1"/>
    <col min="1025" max="1025" width="11.7109375" style="75" customWidth="1"/>
    <col min="1026" max="1026" width="57.85546875" style="75" customWidth="1"/>
    <col min="1027" max="1030" width="15.7109375" style="75" customWidth="1"/>
    <col min="1031" max="1031" width="16.28515625" style="75" bestFit="1" customWidth="1"/>
    <col min="1032" max="1032" width="15.140625" style="75" bestFit="1" customWidth="1"/>
    <col min="1033" max="1033" width="14.28515625" style="75" customWidth="1"/>
    <col min="1034" max="1034" width="10.85546875" style="75" bestFit="1" customWidth="1"/>
    <col min="1035" max="1035" width="9.140625" style="75"/>
    <col min="1036" max="1036" width="19.5703125" style="75" customWidth="1"/>
    <col min="1037" max="1279" width="9.140625" style="75"/>
    <col min="1280" max="1280" width="8" style="75" customWidth="1"/>
    <col min="1281" max="1281" width="11.7109375" style="75" customWidth="1"/>
    <col min="1282" max="1282" width="57.85546875" style="75" customWidth="1"/>
    <col min="1283" max="1286" width="15.7109375" style="75" customWidth="1"/>
    <col min="1287" max="1287" width="16.28515625" style="75" bestFit="1" customWidth="1"/>
    <col min="1288" max="1288" width="15.140625" style="75" bestFit="1" customWidth="1"/>
    <col min="1289" max="1289" width="14.28515625" style="75" customWidth="1"/>
    <col min="1290" max="1290" width="10.85546875" style="75" bestFit="1" customWidth="1"/>
    <col min="1291" max="1291" width="9.140625" style="75"/>
    <col min="1292" max="1292" width="19.5703125" style="75" customWidth="1"/>
    <col min="1293" max="1535" width="9.140625" style="75"/>
    <col min="1536" max="1536" width="8" style="75" customWidth="1"/>
    <col min="1537" max="1537" width="11.7109375" style="75" customWidth="1"/>
    <col min="1538" max="1538" width="57.85546875" style="75" customWidth="1"/>
    <col min="1539" max="1542" width="15.7109375" style="75" customWidth="1"/>
    <col min="1543" max="1543" width="16.28515625" style="75" bestFit="1" customWidth="1"/>
    <col min="1544" max="1544" width="15.140625" style="75" bestFit="1" customWidth="1"/>
    <col min="1545" max="1545" width="14.28515625" style="75" customWidth="1"/>
    <col min="1546" max="1546" width="10.85546875" style="75" bestFit="1" customWidth="1"/>
    <col min="1547" max="1547" width="9.140625" style="75"/>
    <col min="1548" max="1548" width="19.5703125" style="75" customWidth="1"/>
    <col min="1549" max="1791" width="9.140625" style="75"/>
    <col min="1792" max="1792" width="8" style="75" customWidth="1"/>
    <col min="1793" max="1793" width="11.7109375" style="75" customWidth="1"/>
    <col min="1794" max="1794" width="57.85546875" style="75" customWidth="1"/>
    <col min="1795" max="1798" width="15.7109375" style="75" customWidth="1"/>
    <col min="1799" max="1799" width="16.28515625" style="75" bestFit="1" customWidth="1"/>
    <col min="1800" max="1800" width="15.140625" style="75" bestFit="1" customWidth="1"/>
    <col min="1801" max="1801" width="14.28515625" style="75" customWidth="1"/>
    <col min="1802" max="1802" width="10.85546875" style="75" bestFit="1" customWidth="1"/>
    <col min="1803" max="1803" width="9.140625" style="75"/>
    <col min="1804" max="1804" width="19.5703125" style="75" customWidth="1"/>
    <col min="1805" max="2047" width="9.140625" style="75"/>
    <col min="2048" max="2048" width="8" style="75" customWidth="1"/>
    <col min="2049" max="2049" width="11.7109375" style="75" customWidth="1"/>
    <col min="2050" max="2050" width="57.85546875" style="75" customWidth="1"/>
    <col min="2051" max="2054" width="15.7109375" style="75" customWidth="1"/>
    <col min="2055" max="2055" width="16.28515625" style="75" bestFit="1" customWidth="1"/>
    <col min="2056" max="2056" width="15.140625" style="75" bestFit="1" customWidth="1"/>
    <col min="2057" max="2057" width="14.28515625" style="75" customWidth="1"/>
    <col min="2058" max="2058" width="10.85546875" style="75" bestFit="1" customWidth="1"/>
    <col min="2059" max="2059" width="9.140625" style="75"/>
    <col min="2060" max="2060" width="19.5703125" style="75" customWidth="1"/>
    <col min="2061" max="2303" width="9.140625" style="75"/>
    <col min="2304" max="2304" width="8" style="75" customWidth="1"/>
    <col min="2305" max="2305" width="11.7109375" style="75" customWidth="1"/>
    <col min="2306" max="2306" width="57.85546875" style="75" customWidth="1"/>
    <col min="2307" max="2310" width="15.7109375" style="75" customWidth="1"/>
    <col min="2311" max="2311" width="16.28515625" style="75" bestFit="1" customWidth="1"/>
    <col min="2312" max="2312" width="15.140625" style="75" bestFit="1" customWidth="1"/>
    <col min="2313" max="2313" width="14.28515625" style="75" customWidth="1"/>
    <col min="2314" max="2314" width="10.85546875" style="75" bestFit="1" customWidth="1"/>
    <col min="2315" max="2315" width="9.140625" style="75"/>
    <col min="2316" max="2316" width="19.5703125" style="75" customWidth="1"/>
    <col min="2317" max="2559" width="9.140625" style="75"/>
    <col min="2560" max="2560" width="8" style="75" customWidth="1"/>
    <col min="2561" max="2561" width="11.7109375" style="75" customWidth="1"/>
    <col min="2562" max="2562" width="57.85546875" style="75" customWidth="1"/>
    <col min="2563" max="2566" width="15.7109375" style="75" customWidth="1"/>
    <col min="2567" max="2567" width="16.28515625" style="75" bestFit="1" customWidth="1"/>
    <col min="2568" max="2568" width="15.140625" style="75" bestFit="1" customWidth="1"/>
    <col min="2569" max="2569" width="14.28515625" style="75" customWidth="1"/>
    <col min="2570" max="2570" width="10.85546875" style="75" bestFit="1" customWidth="1"/>
    <col min="2571" max="2571" width="9.140625" style="75"/>
    <col min="2572" max="2572" width="19.5703125" style="75" customWidth="1"/>
    <col min="2573" max="2815" width="9.140625" style="75"/>
    <col min="2816" max="2816" width="8" style="75" customWidth="1"/>
    <col min="2817" max="2817" width="11.7109375" style="75" customWidth="1"/>
    <col min="2818" max="2818" width="57.85546875" style="75" customWidth="1"/>
    <col min="2819" max="2822" width="15.7109375" style="75" customWidth="1"/>
    <col min="2823" max="2823" width="16.28515625" style="75" bestFit="1" customWidth="1"/>
    <col min="2824" max="2824" width="15.140625" style="75" bestFit="1" customWidth="1"/>
    <col min="2825" max="2825" width="14.28515625" style="75" customWidth="1"/>
    <col min="2826" max="2826" width="10.85546875" style="75" bestFit="1" customWidth="1"/>
    <col min="2827" max="2827" width="9.140625" style="75"/>
    <col min="2828" max="2828" width="19.5703125" style="75" customWidth="1"/>
    <col min="2829" max="3071" width="9.140625" style="75"/>
    <col min="3072" max="3072" width="8" style="75" customWidth="1"/>
    <col min="3073" max="3073" width="11.7109375" style="75" customWidth="1"/>
    <col min="3074" max="3074" width="57.85546875" style="75" customWidth="1"/>
    <col min="3075" max="3078" width="15.7109375" style="75" customWidth="1"/>
    <col min="3079" max="3079" width="16.28515625" style="75" bestFit="1" customWidth="1"/>
    <col min="3080" max="3080" width="15.140625" style="75" bestFit="1" customWidth="1"/>
    <col min="3081" max="3081" width="14.28515625" style="75" customWidth="1"/>
    <col min="3082" max="3082" width="10.85546875" style="75" bestFit="1" customWidth="1"/>
    <col min="3083" max="3083" width="9.140625" style="75"/>
    <col min="3084" max="3084" width="19.5703125" style="75" customWidth="1"/>
    <col min="3085" max="3327" width="9.140625" style="75"/>
    <col min="3328" max="3328" width="8" style="75" customWidth="1"/>
    <col min="3329" max="3329" width="11.7109375" style="75" customWidth="1"/>
    <col min="3330" max="3330" width="57.85546875" style="75" customWidth="1"/>
    <col min="3331" max="3334" width="15.7109375" style="75" customWidth="1"/>
    <col min="3335" max="3335" width="16.28515625" style="75" bestFit="1" customWidth="1"/>
    <col min="3336" max="3336" width="15.140625" style="75" bestFit="1" customWidth="1"/>
    <col min="3337" max="3337" width="14.28515625" style="75" customWidth="1"/>
    <col min="3338" max="3338" width="10.85546875" style="75" bestFit="1" customWidth="1"/>
    <col min="3339" max="3339" width="9.140625" style="75"/>
    <col min="3340" max="3340" width="19.5703125" style="75" customWidth="1"/>
    <col min="3341" max="3583" width="9.140625" style="75"/>
    <col min="3584" max="3584" width="8" style="75" customWidth="1"/>
    <col min="3585" max="3585" width="11.7109375" style="75" customWidth="1"/>
    <col min="3586" max="3586" width="57.85546875" style="75" customWidth="1"/>
    <col min="3587" max="3590" width="15.7109375" style="75" customWidth="1"/>
    <col min="3591" max="3591" width="16.28515625" style="75" bestFit="1" customWidth="1"/>
    <col min="3592" max="3592" width="15.140625" style="75" bestFit="1" customWidth="1"/>
    <col min="3593" max="3593" width="14.28515625" style="75" customWidth="1"/>
    <col min="3594" max="3594" width="10.85546875" style="75" bestFit="1" customWidth="1"/>
    <col min="3595" max="3595" width="9.140625" style="75"/>
    <col min="3596" max="3596" width="19.5703125" style="75" customWidth="1"/>
    <col min="3597" max="3839" width="9.140625" style="75"/>
    <col min="3840" max="3840" width="8" style="75" customWidth="1"/>
    <col min="3841" max="3841" width="11.7109375" style="75" customWidth="1"/>
    <col min="3842" max="3842" width="57.85546875" style="75" customWidth="1"/>
    <col min="3843" max="3846" width="15.7109375" style="75" customWidth="1"/>
    <col min="3847" max="3847" width="16.28515625" style="75" bestFit="1" customWidth="1"/>
    <col min="3848" max="3848" width="15.140625" style="75" bestFit="1" customWidth="1"/>
    <col min="3849" max="3849" width="14.28515625" style="75" customWidth="1"/>
    <col min="3850" max="3850" width="10.85546875" style="75" bestFit="1" customWidth="1"/>
    <col min="3851" max="3851" width="9.140625" style="75"/>
    <col min="3852" max="3852" width="19.5703125" style="75" customWidth="1"/>
    <col min="3853" max="4095" width="9.140625" style="75"/>
    <col min="4096" max="4096" width="8" style="75" customWidth="1"/>
    <col min="4097" max="4097" width="11.7109375" style="75" customWidth="1"/>
    <col min="4098" max="4098" width="57.85546875" style="75" customWidth="1"/>
    <col min="4099" max="4102" width="15.7109375" style="75" customWidth="1"/>
    <col min="4103" max="4103" width="16.28515625" style="75" bestFit="1" customWidth="1"/>
    <col min="4104" max="4104" width="15.140625" style="75" bestFit="1" customWidth="1"/>
    <col min="4105" max="4105" width="14.28515625" style="75" customWidth="1"/>
    <col min="4106" max="4106" width="10.85546875" style="75" bestFit="1" customWidth="1"/>
    <col min="4107" max="4107" width="9.140625" style="75"/>
    <col min="4108" max="4108" width="19.5703125" style="75" customWidth="1"/>
    <col min="4109" max="4351" width="9.140625" style="75"/>
    <col min="4352" max="4352" width="8" style="75" customWidth="1"/>
    <col min="4353" max="4353" width="11.7109375" style="75" customWidth="1"/>
    <col min="4354" max="4354" width="57.85546875" style="75" customWidth="1"/>
    <col min="4355" max="4358" width="15.7109375" style="75" customWidth="1"/>
    <col min="4359" max="4359" width="16.28515625" style="75" bestFit="1" customWidth="1"/>
    <col min="4360" max="4360" width="15.140625" style="75" bestFit="1" customWidth="1"/>
    <col min="4361" max="4361" width="14.28515625" style="75" customWidth="1"/>
    <col min="4362" max="4362" width="10.85546875" style="75" bestFit="1" customWidth="1"/>
    <col min="4363" max="4363" width="9.140625" style="75"/>
    <col min="4364" max="4364" width="19.5703125" style="75" customWidth="1"/>
    <col min="4365" max="4607" width="9.140625" style="75"/>
    <col min="4608" max="4608" width="8" style="75" customWidth="1"/>
    <col min="4609" max="4609" width="11.7109375" style="75" customWidth="1"/>
    <col min="4610" max="4610" width="57.85546875" style="75" customWidth="1"/>
    <col min="4611" max="4614" width="15.7109375" style="75" customWidth="1"/>
    <col min="4615" max="4615" width="16.28515625" style="75" bestFit="1" customWidth="1"/>
    <col min="4616" max="4616" width="15.140625" style="75" bestFit="1" customWidth="1"/>
    <col min="4617" max="4617" width="14.28515625" style="75" customWidth="1"/>
    <col min="4618" max="4618" width="10.85546875" style="75" bestFit="1" customWidth="1"/>
    <col min="4619" max="4619" width="9.140625" style="75"/>
    <col min="4620" max="4620" width="19.5703125" style="75" customWidth="1"/>
    <col min="4621" max="4863" width="9.140625" style="75"/>
    <col min="4864" max="4864" width="8" style="75" customWidth="1"/>
    <col min="4865" max="4865" width="11.7109375" style="75" customWidth="1"/>
    <col min="4866" max="4866" width="57.85546875" style="75" customWidth="1"/>
    <col min="4867" max="4870" width="15.7109375" style="75" customWidth="1"/>
    <col min="4871" max="4871" width="16.28515625" style="75" bestFit="1" customWidth="1"/>
    <col min="4872" max="4872" width="15.140625" style="75" bestFit="1" customWidth="1"/>
    <col min="4873" max="4873" width="14.28515625" style="75" customWidth="1"/>
    <col min="4874" max="4874" width="10.85546875" style="75" bestFit="1" customWidth="1"/>
    <col min="4875" max="4875" width="9.140625" style="75"/>
    <col min="4876" max="4876" width="19.5703125" style="75" customWidth="1"/>
    <col min="4877" max="5119" width="9.140625" style="75"/>
    <col min="5120" max="5120" width="8" style="75" customWidth="1"/>
    <col min="5121" max="5121" width="11.7109375" style="75" customWidth="1"/>
    <col min="5122" max="5122" width="57.85546875" style="75" customWidth="1"/>
    <col min="5123" max="5126" width="15.7109375" style="75" customWidth="1"/>
    <col min="5127" max="5127" width="16.28515625" style="75" bestFit="1" customWidth="1"/>
    <col min="5128" max="5128" width="15.140625" style="75" bestFit="1" customWidth="1"/>
    <col min="5129" max="5129" width="14.28515625" style="75" customWidth="1"/>
    <col min="5130" max="5130" width="10.85546875" style="75" bestFit="1" customWidth="1"/>
    <col min="5131" max="5131" width="9.140625" style="75"/>
    <col min="5132" max="5132" width="19.5703125" style="75" customWidth="1"/>
    <col min="5133" max="5375" width="9.140625" style="75"/>
    <col min="5376" max="5376" width="8" style="75" customWidth="1"/>
    <col min="5377" max="5377" width="11.7109375" style="75" customWidth="1"/>
    <col min="5378" max="5378" width="57.85546875" style="75" customWidth="1"/>
    <col min="5379" max="5382" width="15.7109375" style="75" customWidth="1"/>
    <col min="5383" max="5383" width="16.28515625" style="75" bestFit="1" customWidth="1"/>
    <col min="5384" max="5384" width="15.140625" style="75" bestFit="1" customWidth="1"/>
    <col min="5385" max="5385" width="14.28515625" style="75" customWidth="1"/>
    <col min="5386" max="5386" width="10.85546875" style="75" bestFit="1" customWidth="1"/>
    <col min="5387" max="5387" width="9.140625" style="75"/>
    <col min="5388" max="5388" width="19.5703125" style="75" customWidth="1"/>
    <col min="5389" max="5631" width="9.140625" style="75"/>
    <col min="5632" max="5632" width="8" style="75" customWidth="1"/>
    <col min="5633" max="5633" width="11.7109375" style="75" customWidth="1"/>
    <col min="5634" max="5634" width="57.85546875" style="75" customWidth="1"/>
    <col min="5635" max="5638" width="15.7109375" style="75" customWidth="1"/>
    <col min="5639" max="5639" width="16.28515625" style="75" bestFit="1" customWidth="1"/>
    <col min="5640" max="5640" width="15.140625" style="75" bestFit="1" customWidth="1"/>
    <col min="5641" max="5641" width="14.28515625" style="75" customWidth="1"/>
    <col min="5642" max="5642" width="10.85546875" style="75" bestFit="1" customWidth="1"/>
    <col min="5643" max="5643" width="9.140625" style="75"/>
    <col min="5644" max="5644" width="19.5703125" style="75" customWidth="1"/>
    <col min="5645" max="5887" width="9.140625" style="75"/>
    <col min="5888" max="5888" width="8" style="75" customWidth="1"/>
    <col min="5889" max="5889" width="11.7109375" style="75" customWidth="1"/>
    <col min="5890" max="5890" width="57.85546875" style="75" customWidth="1"/>
    <col min="5891" max="5894" width="15.7109375" style="75" customWidth="1"/>
    <col min="5895" max="5895" width="16.28515625" style="75" bestFit="1" customWidth="1"/>
    <col min="5896" max="5896" width="15.140625" style="75" bestFit="1" customWidth="1"/>
    <col min="5897" max="5897" width="14.28515625" style="75" customWidth="1"/>
    <col min="5898" max="5898" width="10.85546875" style="75" bestFit="1" customWidth="1"/>
    <col min="5899" max="5899" width="9.140625" style="75"/>
    <col min="5900" max="5900" width="19.5703125" style="75" customWidth="1"/>
    <col min="5901" max="6143" width="9.140625" style="75"/>
    <col min="6144" max="6144" width="8" style="75" customWidth="1"/>
    <col min="6145" max="6145" width="11.7109375" style="75" customWidth="1"/>
    <col min="6146" max="6146" width="57.85546875" style="75" customWidth="1"/>
    <col min="6147" max="6150" width="15.7109375" style="75" customWidth="1"/>
    <col min="6151" max="6151" width="16.28515625" style="75" bestFit="1" customWidth="1"/>
    <col min="6152" max="6152" width="15.140625" style="75" bestFit="1" customWidth="1"/>
    <col min="6153" max="6153" width="14.28515625" style="75" customWidth="1"/>
    <col min="6154" max="6154" width="10.85546875" style="75" bestFit="1" customWidth="1"/>
    <col min="6155" max="6155" width="9.140625" style="75"/>
    <col min="6156" max="6156" width="19.5703125" style="75" customWidth="1"/>
    <col min="6157" max="6399" width="9.140625" style="75"/>
    <col min="6400" max="6400" width="8" style="75" customWidth="1"/>
    <col min="6401" max="6401" width="11.7109375" style="75" customWidth="1"/>
    <col min="6402" max="6402" width="57.85546875" style="75" customWidth="1"/>
    <col min="6403" max="6406" width="15.7109375" style="75" customWidth="1"/>
    <col min="6407" max="6407" width="16.28515625" style="75" bestFit="1" customWidth="1"/>
    <col min="6408" max="6408" width="15.140625" style="75" bestFit="1" customWidth="1"/>
    <col min="6409" max="6409" width="14.28515625" style="75" customWidth="1"/>
    <col min="6410" max="6410" width="10.85546875" style="75" bestFit="1" customWidth="1"/>
    <col min="6411" max="6411" width="9.140625" style="75"/>
    <col min="6412" max="6412" width="19.5703125" style="75" customWidth="1"/>
    <col min="6413" max="6655" width="9.140625" style="75"/>
    <col min="6656" max="6656" width="8" style="75" customWidth="1"/>
    <col min="6657" max="6657" width="11.7109375" style="75" customWidth="1"/>
    <col min="6658" max="6658" width="57.85546875" style="75" customWidth="1"/>
    <col min="6659" max="6662" width="15.7109375" style="75" customWidth="1"/>
    <col min="6663" max="6663" width="16.28515625" style="75" bestFit="1" customWidth="1"/>
    <col min="6664" max="6664" width="15.140625" style="75" bestFit="1" customWidth="1"/>
    <col min="6665" max="6665" width="14.28515625" style="75" customWidth="1"/>
    <col min="6666" max="6666" width="10.85546875" style="75" bestFit="1" customWidth="1"/>
    <col min="6667" max="6667" width="9.140625" style="75"/>
    <col min="6668" max="6668" width="19.5703125" style="75" customWidth="1"/>
    <col min="6669" max="6911" width="9.140625" style="75"/>
    <col min="6912" max="6912" width="8" style="75" customWidth="1"/>
    <col min="6913" max="6913" width="11.7109375" style="75" customWidth="1"/>
    <col min="6914" max="6914" width="57.85546875" style="75" customWidth="1"/>
    <col min="6915" max="6918" width="15.7109375" style="75" customWidth="1"/>
    <col min="6919" max="6919" width="16.28515625" style="75" bestFit="1" customWidth="1"/>
    <col min="6920" max="6920" width="15.140625" style="75" bestFit="1" customWidth="1"/>
    <col min="6921" max="6921" width="14.28515625" style="75" customWidth="1"/>
    <col min="6922" max="6922" width="10.85546875" style="75" bestFit="1" customWidth="1"/>
    <col min="6923" max="6923" width="9.140625" style="75"/>
    <col min="6924" max="6924" width="19.5703125" style="75" customWidth="1"/>
    <col min="6925" max="7167" width="9.140625" style="75"/>
    <col min="7168" max="7168" width="8" style="75" customWidth="1"/>
    <col min="7169" max="7169" width="11.7109375" style="75" customWidth="1"/>
    <col min="7170" max="7170" width="57.85546875" style="75" customWidth="1"/>
    <col min="7171" max="7174" width="15.7109375" style="75" customWidth="1"/>
    <col min="7175" max="7175" width="16.28515625" style="75" bestFit="1" customWidth="1"/>
    <col min="7176" max="7176" width="15.140625" style="75" bestFit="1" customWidth="1"/>
    <col min="7177" max="7177" width="14.28515625" style="75" customWidth="1"/>
    <col min="7178" max="7178" width="10.85546875" style="75" bestFit="1" customWidth="1"/>
    <col min="7179" max="7179" width="9.140625" style="75"/>
    <col min="7180" max="7180" width="19.5703125" style="75" customWidth="1"/>
    <col min="7181" max="7423" width="9.140625" style="75"/>
    <col min="7424" max="7424" width="8" style="75" customWidth="1"/>
    <col min="7425" max="7425" width="11.7109375" style="75" customWidth="1"/>
    <col min="7426" max="7426" width="57.85546875" style="75" customWidth="1"/>
    <col min="7427" max="7430" width="15.7109375" style="75" customWidth="1"/>
    <col min="7431" max="7431" width="16.28515625" style="75" bestFit="1" customWidth="1"/>
    <col min="7432" max="7432" width="15.140625" style="75" bestFit="1" customWidth="1"/>
    <col min="7433" max="7433" width="14.28515625" style="75" customWidth="1"/>
    <col min="7434" max="7434" width="10.85546875" style="75" bestFit="1" customWidth="1"/>
    <col min="7435" max="7435" width="9.140625" style="75"/>
    <col min="7436" max="7436" width="19.5703125" style="75" customWidth="1"/>
    <col min="7437" max="7679" width="9.140625" style="75"/>
    <col min="7680" max="7680" width="8" style="75" customWidth="1"/>
    <col min="7681" max="7681" width="11.7109375" style="75" customWidth="1"/>
    <col min="7682" max="7682" width="57.85546875" style="75" customWidth="1"/>
    <col min="7683" max="7686" width="15.7109375" style="75" customWidth="1"/>
    <col min="7687" max="7687" width="16.28515625" style="75" bestFit="1" customWidth="1"/>
    <col min="7688" max="7688" width="15.140625" style="75" bestFit="1" customWidth="1"/>
    <col min="7689" max="7689" width="14.28515625" style="75" customWidth="1"/>
    <col min="7690" max="7690" width="10.85546875" style="75" bestFit="1" customWidth="1"/>
    <col min="7691" max="7691" width="9.140625" style="75"/>
    <col min="7692" max="7692" width="19.5703125" style="75" customWidth="1"/>
    <col min="7693" max="7935" width="9.140625" style="75"/>
    <col min="7936" max="7936" width="8" style="75" customWidth="1"/>
    <col min="7937" max="7937" width="11.7109375" style="75" customWidth="1"/>
    <col min="7938" max="7938" width="57.85546875" style="75" customWidth="1"/>
    <col min="7939" max="7942" width="15.7109375" style="75" customWidth="1"/>
    <col min="7943" max="7943" width="16.28515625" style="75" bestFit="1" customWidth="1"/>
    <col min="7944" max="7944" width="15.140625" style="75" bestFit="1" customWidth="1"/>
    <col min="7945" max="7945" width="14.28515625" style="75" customWidth="1"/>
    <col min="7946" max="7946" width="10.85546875" style="75" bestFit="1" customWidth="1"/>
    <col min="7947" max="7947" width="9.140625" style="75"/>
    <col min="7948" max="7948" width="19.5703125" style="75" customWidth="1"/>
    <col min="7949" max="8191" width="9.140625" style="75"/>
    <col min="8192" max="8192" width="8" style="75" customWidth="1"/>
    <col min="8193" max="8193" width="11.7109375" style="75" customWidth="1"/>
    <col min="8194" max="8194" width="57.85546875" style="75" customWidth="1"/>
    <col min="8195" max="8198" width="15.7109375" style="75" customWidth="1"/>
    <col min="8199" max="8199" width="16.28515625" style="75" bestFit="1" customWidth="1"/>
    <col min="8200" max="8200" width="15.140625" style="75" bestFit="1" customWidth="1"/>
    <col min="8201" max="8201" width="14.28515625" style="75" customWidth="1"/>
    <col min="8202" max="8202" width="10.85546875" style="75" bestFit="1" customWidth="1"/>
    <col min="8203" max="8203" width="9.140625" style="75"/>
    <col min="8204" max="8204" width="19.5703125" style="75" customWidth="1"/>
    <col min="8205" max="8447" width="9.140625" style="75"/>
    <col min="8448" max="8448" width="8" style="75" customWidth="1"/>
    <col min="8449" max="8449" width="11.7109375" style="75" customWidth="1"/>
    <col min="8450" max="8450" width="57.85546875" style="75" customWidth="1"/>
    <col min="8451" max="8454" width="15.7109375" style="75" customWidth="1"/>
    <col min="8455" max="8455" width="16.28515625" style="75" bestFit="1" customWidth="1"/>
    <col min="8456" max="8456" width="15.140625" style="75" bestFit="1" customWidth="1"/>
    <col min="8457" max="8457" width="14.28515625" style="75" customWidth="1"/>
    <col min="8458" max="8458" width="10.85546875" style="75" bestFit="1" customWidth="1"/>
    <col min="8459" max="8459" width="9.140625" style="75"/>
    <col min="8460" max="8460" width="19.5703125" style="75" customWidth="1"/>
    <col min="8461" max="8703" width="9.140625" style="75"/>
    <col min="8704" max="8704" width="8" style="75" customWidth="1"/>
    <col min="8705" max="8705" width="11.7109375" style="75" customWidth="1"/>
    <col min="8706" max="8706" width="57.85546875" style="75" customWidth="1"/>
    <col min="8707" max="8710" width="15.7109375" style="75" customWidth="1"/>
    <col min="8711" max="8711" width="16.28515625" style="75" bestFit="1" customWidth="1"/>
    <col min="8712" max="8712" width="15.140625" style="75" bestFit="1" customWidth="1"/>
    <col min="8713" max="8713" width="14.28515625" style="75" customWidth="1"/>
    <col min="8714" max="8714" width="10.85546875" style="75" bestFit="1" customWidth="1"/>
    <col min="8715" max="8715" width="9.140625" style="75"/>
    <col min="8716" max="8716" width="19.5703125" style="75" customWidth="1"/>
    <col min="8717" max="8959" width="9.140625" style="75"/>
    <col min="8960" max="8960" width="8" style="75" customWidth="1"/>
    <col min="8961" max="8961" width="11.7109375" style="75" customWidth="1"/>
    <col min="8962" max="8962" width="57.85546875" style="75" customWidth="1"/>
    <col min="8963" max="8966" width="15.7109375" style="75" customWidth="1"/>
    <col min="8967" max="8967" width="16.28515625" style="75" bestFit="1" customWidth="1"/>
    <col min="8968" max="8968" width="15.140625" style="75" bestFit="1" customWidth="1"/>
    <col min="8969" max="8969" width="14.28515625" style="75" customWidth="1"/>
    <col min="8970" max="8970" width="10.85546875" style="75" bestFit="1" customWidth="1"/>
    <col min="8971" max="8971" width="9.140625" style="75"/>
    <col min="8972" max="8972" width="19.5703125" style="75" customWidth="1"/>
    <col min="8973" max="9215" width="9.140625" style="75"/>
    <col min="9216" max="9216" width="8" style="75" customWidth="1"/>
    <col min="9217" max="9217" width="11.7109375" style="75" customWidth="1"/>
    <col min="9218" max="9218" width="57.85546875" style="75" customWidth="1"/>
    <col min="9219" max="9222" width="15.7109375" style="75" customWidth="1"/>
    <col min="9223" max="9223" width="16.28515625" style="75" bestFit="1" customWidth="1"/>
    <col min="9224" max="9224" width="15.140625" style="75" bestFit="1" customWidth="1"/>
    <col min="9225" max="9225" width="14.28515625" style="75" customWidth="1"/>
    <col min="9226" max="9226" width="10.85546875" style="75" bestFit="1" customWidth="1"/>
    <col min="9227" max="9227" width="9.140625" style="75"/>
    <col min="9228" max="9228" width="19.5703125" style="75" customWidth="1"/>
    <col min="9229" max="9471" width="9.140625" style="75"/>
    <col min="9472" max="9472" width="8" style="75" customWidth="1"/>
    <col min="9473" max="9473" width="11.7109375" style="75" customWidth="1"/>
    <col min="9474" max="9474" width="57.85546875" style="75" customWidth="1"/>
    <col min="9475" max="9478" width="15.7109375" style="75" customWidth="1"/>
    <col min="9479" max="9479" width="16.28515625" style="75" bestFit="1" customWidth="1"/>
    <col min="9480" max="9480" width="15.140625" style="75" bestFit="1" customWidth="1"/>
    <col min="9481" max="9481" width="14.28515625" style="75" customWidth="1"/>
    <col min="9482" max="9482" width="10.85546875" style="75" bestFit="1" customWidth="1"/>
    <col min="9483" max="9483" width="9.140625" style="75"/>
    <col min="9484" max="9484" width="19.5703125" style="75" customWidth="1"/>
    <col min="9485" max="9727" width="9.140625" style="75"/>
    <col min="9728" max="9728" width="8" style="75" customWidth="1"/>
    <col min="9729" max="9729" width="11.7109375" style="75" customWidth="1"/>
    <col min="9730" max="9730" width="57.85546875" style="75" customWidth="1"/>
    <col min="9731" max="9734" width="15.7109375" style="75" customWidth="1"/>
    <col min="9735" max="9735" width="16.28515625" style="75" bestFit="1" customWidth="1"/>
    <col min="9736" max="9736" width="15.140625" style="75" bestFit="1" customWidth="1"/>
    <col min="9737" max="9737" width="14.28515625" style="75" customWidth="1"/>
    <col min="9738" max="9738" width="10.85546875" style="75" bestFit="1" customWidth="1"/>
    <col min="9739" max="9739" width="9.140625" style="75"/>
    <col min="9740" max="9740" width="19.5703125" style="75" customWidth="1"/>
    <col min="9741" max="9983" width="9.140625" style="75"/>
    <col min="9984" max="9984" width="8" style="75" customWidth="1"/>
    <col min="9985" max="9985" width="11.7109375" style="75" customWidth="1"/>
    <col min="9986" max="9986" width="57.85546875" style="75" customWidth="1"/>
    <col min="9987" max="9990" width="15.7109375" style="75" customWidth="1"/>
    <col min="9991" max="9991" width="16.28515625" style="75" bestFit="1" customWidth="1"/>
    <col min="9992" max="9992" width="15.140625" style="75" bestFit="1" customWidth="1"/>
    <col min="9993" max="9993" width="14.28515625" style="75" customWidth="1"/>
    <col min="9994" max="9994" width="10.85546875" style="75" bestFit="1" customWidth="1"/>
    <col min="9995" max="9995" width="9.140625" style="75"/>
    <col min="9996" max="9996" width="19.5703125" style="75" customWidth="1"/>
    <col min="9997" max="10239" width="9.140625" style="75"/>
    <col min="10240" max="10240" width="8" style="75" customWidth="1"/>
    <col min="10241" max="10241" width="11.7109375" style="75" customWidth="1"/>
    <col min="10242" max="10242" width="57.85546875" style="75" customWidth="1"/>
    <col min="10243" max="10246" width="15.7109375" style="75" customWidth="1"/>
    <col min="10247" max="10247" width="16.28515625" style="75" bestFit="1" customWidth="1"/>
    <col min="10248" max="10248" width="15.140625" style="75" bestFit="1" customWidth="1"/>
    <col min="10249" max="10249" width="14.28515625" style="75" customWidth="1"/>
    <col min="10250" max="10250" width="10.85546875" style="75" bestFit="1" customWidth="1"/>
    <col min="10251" max="10251" width="9.140625" style="75"/>
    <col min="10252" max="10252" width="19.5703125" style="75" customWidth="1"/>
    <col min="10253" max="10495" width="9.140625" style="75"/>
    <col min="10496" max="10496" width="8" style="75" customWidth="1"/>
    <col min="10497" max="10497" width="11.7109375" style="75" customWidth="1"/>
    <col min="10498" max="10498" width="57.85546875" style="75" customWidth="1"/>
    <col min="10499" max="10502" width="15.7109375" style="75" customWidth="1"/>
    <col min="10503" max="10503" width="16.28515625" style="75" bestFit="1" customWidth="1"/>
    <col min="10504" max="10504" width="15.140625" style="75" bestFit="1" customWidth="1"/>
    <col min="10505" max="10505" width="14.28515625" style="75" customWidth="1"/>
    <col min="10506" max="10506" width="10.85546875" style="75" bestFit="1" customWidth="1"/>
    <col min="10507" max="10507" width="9.140625" style="75"/>
    <col min="10508" max="10508" width="19.5703125" style="75" customWidth="1"/>
    <col min="10509" max="10751" width="9.140625" style="75"/>
    <col min="10752" max="10752" width="8" style="75" customWidth="1"/>
    <col min="10753" max="10753" width="11.7109375" style="75" customWidth="1"/>
    <col min="10754" max="10754" width="57.85546875" style="75" customWidth="1"/>
    <col min="10755" max="10758" width="15.7109375" style="75" customWidth="1"/>
    <col min="10759" max="10759" width="16.28515625" style="75" bestFit="1" customWidth="1"/>
    <col min="10760" max="10760" width="15.140625" style="75" bestFit="1" customWidth="1"/>
    <col min="10761" max="10761" width="14.28515625" style="75" customWidth="1"/>
    <col min="10762" max="10762" width="10.85546875" style="75" bestFit="1" customWidth="1"/>
    <col min="10763" max="10763" width="9.140625" style="75"/>
    <col min="10764" max="10764" width="19.5703125" style="75" customWidth="1"/>
    <col min="10765" max="11007" width="9.140625" style="75"/>
    <col min="11008" max="11008" width="8" style="75" customWidth="1"/>
    <col min="11009" max="11009" width="11.7109375" style="75" customWidth="1"/>
    <col min="11010" max="11010" width="57.85546875" style="75" customWidth="1"/>
    <col min="11011" max="11014" width="15.7109375" style="75" customWidth="1"/>
    <col min="11015" max="11015" width="16.28515625" style="75" bestFit="1" customWidth="1"/>
    <col min="11016" max="11016" width="15.140625" style="75" bestFit="1" customWidth="1"/>
    <col min="11017" max="11017" width="14.28515625" style="75" customWidth="1"/>
    <col min="11018" max="11018" width="10.85546875" style="75" bestFit="1" customWidth="1"/>
    <col min="11019" max="11019" width="9.140625" style="75"/>
    <col min="11020" max="11020" width="19.5703125" style="75" customWidth="1"/>
    <col min="11021" max="11263" width="9.140625" style="75"/>
    <col min="11264" max="11264" width="8" style="75" customWidth="1"/>
    <col min="11265" max="11265" width="11.7109375" style="75" customWidth="1"/>
    <col min="11266" max="11266" width="57.85546875" style="75" customWidth="1"/>
    <col min="11267" max="11270" width="15.7109375" style="75" customWidth="1"/>
    <col min="11271" max="11271" width="16.28515625" style="75" bestFit="1" customWidth="1"/>
    <col min="11272" max="11272" width="15.140625" style="75" bestFit="1" customWidth="1"/>
    <col min="11273" max="11273" width="14.28515625" style="75" customWidth="1"/>
    <col min="11274" max="11274" width="10.85546875" style="75" bestFit="1" customWidth="1"/>
    <col min="11275" max="11275" width="9.140625" style="75"/>
    <col min="11276" max="11276" width="19.5703125" style="75" customWidth="1"/>
    <col min="11277" max="11519" width="9.140625" style="75"/>
    <col min="11520" max="11520" width="8" style="75" customWidth="1"/>
    <col min="11521" max="11521" width="11.7109375" style="75" customWidth="1"/>
    <col min="11522" max="11522" width="57.85546875" style="75" customWidth="1"/>
    <col min="11523" max="11526" width="15.7109375" style="75" customWidth="1"/>
    <col min="11527" max="11527" width="16.28515625" style="75" bestFit="1" customWidth="1"/>
    <col min="11528" max="11528" width="15.140625" style="75" bestFit="1" customWidth="1"/>
    <col min="11529" max="11529" width="14.28515625" style="75" customWidth="1"/>
    <col min="11530" max="11530" width="10.85546875" style="75" bestFit="1" customWidth="1"/>
    <col min="11531" max="11531" width="9.140625" style="75"/>
    <col min="11532" max="11532" width="19.5703125" style="75" customWidth="1"/>
    <col min="11533" max="11775" width="9.140625" style="75"/>
    <col min="11776" max="11776" width="8" style="75" customWidth="1"/>
    <col min="11777" max="11777" width="11.7109375" style="75" customWidth="1"/>
    <col min="11778" max="11778" width="57.85546875" style="75" customWidth="1"/>
    <col min="11779" max="11782" width="15.7109375" style="75" customWidth="1"/>
    <col min="11783" max="11783" width="16.28515625" style="75" bestFit="1" customWidth="1"/>
    <col min="11784" max="11784" width="15.140625" style="75" bestFit="1" customWidth="1"/>
    <col min="11785" max="11785" width="14.28515625" style="75" customWidth="1"/>
    <col min="11786" max="11786" width="10.85546875" style="75" bestFit="1" customWidth="1"/>
    <col min="11787" max="11787" width="9.140625" style="75"/>
    <col min="11788" max="11788" width="19.5703125" style="75" customWidth="1"/>
    <col min="11789" max="12031" width="9.140625" style="75"/>
    <col min="12032" max="12032" width="8" style="75" customWidth="1"/>
    <col min="12033" max="12033" width="11.7109375" style="75" customWidth="1"/>
    <col min="12034" max="12034" width="57.85546875" style="75" customWidth="1"/>
    <col min="12035" max="12038" width="15.7109375" style="75" customWidth="1"/>
    <col min="12039" max="12039" width="16.28515625" style="75" bestFit="1" customWidth="1"/>
    <col min="12040" max="12040" width="15.140625" style="75" bestFit="1" customWidth="1"/>
    <col min="12041" max="12041" width="14.28515625" style="75" customWidth="1"/>
    <col min="12042" max="12042" width="10.85546875" style="75" bestFit="1" customWidth="1"/>
    <col min="12043" max="12043" width="9.140625" style="75"/>
    <col min="12044" max="12044" width="19.5703125" style="75" customWidth="1"/>
    <col min="12045" max="12287" width="9.140625" style="75"/>
    <col min="12288" max="12288" width="8" style="75" customWidth="1"/>
    <col min="12289" max="12289" width="11.7109375" style="75" customWidth="1"/>
    <col min="12290" max="12290" width="57.85546875" style="75" customWidth="1"/>
    <col min="12291" max="12294" width="15.7109375" style="75" customWidth="1"/>
    <col min="12295" max="12295" width="16.28515625" style="75" bestFit="1" customWidth="1"/>
    <col min="12296" max="12296" width="15.140625" style="75" bestFit="1" customWidth="1"/>
    <col min="12297" max="12297" width="14.28515625" style="75" customWidth="1"/>
    <col min="12298" max="12298" width="10.85546875" style="75" bestFit="1" customWidth="1"/>
    <col min="12299" max="12299" width="9.140625" style="75"/>
    <col min="12300" max="12300" width="19.5703125" style="75" customWidth="1"/>
    <col min="12301" max="12543" width="9.140625" style="75"/>
    <col min="12544" max="12544" width="8" style="75" customWidth="1"/>
    <col min="12545" max="12545" width="11.7109375" style="75" customWidth="1"/>
    <col min="12546" max="12546" width="57.85546875" style="75" customWidth="1"/>
    <col min="12547" max="12550" width="15.7109375" style="75" customWidth="1"/>
    <col min="12551" max="12551" width="16.28515625" style="75" bestFit="1" customWidth="1"/>
    <col min="12552" max="12552" width="15.140625" style="75" bestFit="1" customWidth="1"/>
    <col min="12553" max="12553" width="14.28515625" style="75" customWidth="1"/>
    <col min="12554" max="12554" width="10.85546875" style="75" bestFit="1" customWidth="1"/>
    <col min="12555" max="12555" width="9.140625" style="75"/>
    <col min="12556" max="12556" width="19.5703125" style="75" customWidth="1"/>
    <col min="12557" max="12799" width="9.140625" style="75"/>
    <col min="12800" max="12800" width="8" style="75" customWidth="1"/>
    <col min="12801" max="12801" width="11.7109375" style="75" customWidth="1"/>
    <col min="12802" max="12802" width="57.85546875" style="75" customWidth="1"/>
    <col min="12803" max="12806" width="15.7109375" style="75" customWidth="1"/>
    <col min="12807" max="12807" width="16.28515625" style="75" bestFit="1" customWidth="1"/>
    <col min="12808" max="12808" width="15.140625" style="75" bestFit="1" customWidth="1"/>
    <col min="12809" max="12809" width="14.28515625" style="75" customWidth="1"/>
    <col min="12810" max="12810" width="10.85546875" style="75" bestFit="1" customWidth="1"/>
    <col min="12811" max="12811" width="9.140625" style="75"/>
    <col min="12812" max="12812" width="19.5703125" style="75" customWidth="1"/>
    <col min="12813" max="13055" width="9.140625" style="75"/>
    <col min="13056" max="13056" width="8" style="75" customWidth="1"/>
    <col min="13057" max="13057" width="11.7109375" style="75" customWidth="1"/>
    <col min="13058" max="13058" width="57.85546875" style="75" customWidth="1"/>
    <col min="13059" max="13062" width="15.7109375" style="75" customWidth="1"/>
    <col min="13063" max="13063" width="16.28515625" style="75" bestFit="1" customWidth="1"/>
    <col min="13064" max="13064" width="15.140625" style="75" bestFit="1" customWidth="1"/>
    <col min="13065" max="13065" width="14.28515625" style="75" customWidth="1"/>
    <col min="13066" max="13066" width="10.85546875" style="75" bestFit="1" customWidth="1"/>
    <col min="13067" max="13067" width="9.140625" style="75"/>
    <col min="13068" max="13068" width="19.5703125" style="75" customWidth="1"/>
    <col min="13069" max="13311" width="9.140625" style="75"/>
    <col min="13312" max="13312" width="8" style="75" customWidth="1"/>
    <col min="13313" max="13313" width="11.7109375" style="75" customWidth="1"/>
    <col min="13314" max="13314" width="57.85546875" style="75" customWidth="1"/>
    <col min="13315" max="13318" width="15.7109375" style="75" customWidth="1"/>
    <col min="13319" max="13319" width="16.28515625" style="75" bestFit="1" customWidth="1"/>
    <col min="13320" max="13320" width="15.140625" style="75" bestFit="1" customWidth="1"/>
    <col min="13321" max="13321" width="14.28515625" style="75" customWidth="1"/>
    <col min="13322" max="13322" width="10.85546875" style="75" bestFit="1" customWidth="1"/>
    <col min="13323" max="13323" width="9.140625" style="75"/>
    <col min="13324" max="13324" width="19.5703125" style="75" customWidth="1"/>
    <col min="13325" max="13567" width="9.140625" style="75"/>
    <col min="13568" max="13568" width="8" style="75" customWidth="1"/>
    <col min="13569" max="13569" width="11.7109375" style="75" customWidth="1"/>
    <col min="13570" max="13570" width="57.85546875" style="75" customWidth="1"/>
    <col min="13571" max="13574" width="15.7109375" style="75" customWidth="1"/>
    <col min="13575" max="13575" width="16.28515625" style="75" bestFit="1" customWidth="1"/>
    <col min="13576" max="13576" width="15.140625" style="75" bestFit="1" customWidth="1"/>
    <col min="13577" max="13577" width="14.28515625" style="75" customWidth="1"/>
    <col min="13578" max="13578" width="10.85546875" style="75" bestFit="1" customWidth="1"/>
    <col min="13579" max="13579" width="9.140625" style="75"/>
    <col min="13580" max="13580" width="19.5703125" style="75" customWidth="1"/>
    <col min="13581" max="13823" width="9.140625" style="75"/>
    <col min="13824" max="13824" width="8" style="75" customWidth="1"/>
    <col min="13825" max="13825" width="11.7109375" style="75" customWidth="1"/>
    <col min="13826" max="13826" width="57.85546875" style="75" customWidth="1"/>
    <col min="13827" max="13830" width="15.7109375" style="75" customWidth="1"/>
    <col min="13831" max="13831" width="16.28515625" style="75" bestFit="1" customWidth="1"/>
    <col min="13832" max="13832" width="15.140625" style="75" bestFit="1" customWidth="1"/>
    <col min="13833" max="13833" width="14.28515625" style="75" customWidth="1"/>
    <col min="13834" max="13834" width="10.85546875" style="75" bestFit="1" customWidth="1"/>
    <col min="13835" max="13835" width="9.140625" style="75"/>
    <col min="13836" max="13836" width="19.5703125" style="75" customWidth="1"/>
    <col min="13837" max="14079" width="9.140625" style="75"/>
    <col min="14080" max="14080" width="8" style="75" customWidth="1"/>
    <col min="14081" max="14081" width="11.7109375" style="75" customWidth="1"/>
    <col min="14082" max="14082" width="57.85546875" style="75" customWidth="1"/>
    <col min="14083" max="14086" width="15.7109375" style="75" customWidth="1"/>
    <col min="14087" max="14087" width="16.28515625" style="75" bestFit="1" customWidth="1"/>
    <col min="14088" max="14088" width="15.140625" style="75" bestFit="1" customWidth="1"/>
    <col min="14089" max="14089" width="14.28515625" style="75" customWidth="1"/>
    <col min="14090" max="14090" width="10.85546875" style="75" bestFit="1" customWidth="1"/>
    <col min="14091" max="14091" width="9.140625" style="75"/>
    <col min="14092" max="14092" width="19.5703125" style="75" customWidth="1"/>
    <col min="14093" max="14335" width="9.140625" style="75"/>
    <col min="14336" max="14336" width="8" style="75" customWidth="1"/>
    <col min="14337" max="14337" width="11.7109375" style="75" customWidth="1"/>
    <col min="14338" max="14338" width="57.85546875" style="75" customWidth="1"/>
    <col min="14339" max="14342" width="15.7109375" style="75" customWidth="1"/>
    <col min="14343" max="14343" width="16.28515625" style="75" bestFit="1" customWidth="1"/>
    <col min="14344" max="14344" width="15.140625" style="75" bestFit="1" customWidth="1"/>
    <col min="14345" max="14345" width="14.28515625" style="75" customWidth="1"/>
    <col min="14346" max="14346" width="10.85546875" style="75" bestFit="1" customWidth="1"/>
    <col min="14347" max="14347" width="9.140625" style="75"/>
    <col min="14348" max="14348" width="19.5703125" style="75" customWidth="1"/>
    <col min="14349" max="14591" width="9.140625" style="75"/>
    <col min="14592" max="14592" width="8" style="75" customWidth="1"/>
    <col min="14593" max="14593" width="11.7109375" style="75" customWidth="1"/>
    <col min="14594" max="14594" width="57.85546875" style="75" customWidth="1"/>
    <col min="14595" max="14598" width="15.7109375" style="75" customWidth="1"/>
    <col min="14599" max="14599" width="16.28515625" style="75" bestFit="1" customWidth="1"/>
    <col min="14600" max="14600" width="15.140625" style="75" bestFit="1" customWidth="1"/>
    <col min="14601" max="14601" width="14.28515625" style="75" customWidth="1"/>
    <col min="14602" max="14602" width="10.85546875" style="75" bestFit="1" customWidth="1"/>
    <col min="14603" max="14603" width="9.140625" style="75"/>
    <col min="14604" max="14604" width="19.5703125" style="75" customWidth="1"/>
    <col min="14605" max="14847" width="9.140625" style="75"/>
    <col min="14848" max="14848" width="8" style="75" customWidth="1"/>
    <col min="14849" max="14849" width="11.7109375" style="75" customWidth="1"/>
    <col min="14850" max="14850" width="57.85546875" style="75" customWidth="1"/>
    <col min="14851" max="14854" width="15.7109375" style="75" customWidth="1"/>
    <col min="14855" max="14855" width="16.28515625" style="75" bestFit="1" customWidth="1"/>
    <col min="14856" max="14856" width="15.140625" style="75" bestFit="1" customWidth="1"/>
    <col min="14857" max="14857" width="14.28515625" style="75" customWidth="1"/>
    <col min="14858" max="14858" width="10.85546875" style="75" bestFit="1" customWidth="1"/>
    <col min="14859" max="14859" width="9.140625" style="75"/>
    <col min="14860" max="14860" width="19.5703125" style="75" customWidth="1"/>
    <col min="14861" max="15103" width="9.140625" style="75"/>
    <col min="15104" max="15104" width="8" style="75" customWidth="1"/>
    <col min="15105" max="15105" width="11.7109375" style="75" customWidth="1"/>
    <col min="15106" max="15106" width="57.85546875" style="75" customWidth="1"/>
    <col min="15107" max="15110" width="15.7109375" style="75" customWidth="1"/>
    <col min="15111" max="15111" width="16.28515625" style="75" bestFit="1" customWidth="1"/>
    <col min="15112" max="15112" width="15.140625" style="75" bestFit="1" customWidth="1"/>
    <col min="15113" max="15113" width="14.28515625" style="75" customWidth="1"/>
    <col min="15114" max="15114" width="10.85546875" style="75" bestFit="1" customWidth="1"/>
    <col min="15115" max="15115" width="9.140625" style="75"/>
    <col min="15116" max="15116" width="19.5703125" style="75" customWidth="1"/>
    <col min="15117" max="15359" width="9.140625" style="75"/>
    <col min="15360" max="15360" width="8" style="75" customWidth="1"/>
    <col min="15361" max="15361" width="11.7109375" style="75" customWidth="1"/>
    <col min="15362" max="15362" width="57.85546875" style="75" customWidth="1"/>
    <col min="15363" max="15366" width="15.7109375" style="75" customWidth="1"/>
    <col min="15367" max="15367" width="16.28515625" style="75" bestFit="1" customWidth="1"/>
    <col min="15368" max="15368" width="15.140625" style="75" bestFit="1" customWidth="1"/>
    <col min="15369" max="15369" width="14.28515625" style="75" customWidth="1"/>
    <col min="15370" max="15370" width="10.85546875" style="75" bestFit="1" customWidth="1"/>
    <col min="15371" max="15371" width="9.140625" style="75"/>
    <col min="15372" max="15372" width="19.5703125" style="75" customWidth="1"/>
    <col min="15373" max="15615" width="9.140625" style="75"/>
    <col min="15616" max="15616" width="8" style="75" customWidth="1"/>
    <col min="15617" max="15617" width="11.7109375" style="75" customWidth="1"/>
    <col min="15618" max="15618" width="57.85546875" style="75" customWidth="1"/>
    <col min="15619" max="15622" width="15.7109375" style="75" customWidth="1"/>
    <col min="15623" max="15623" width="16.28515625" style="75" bestFit="1" customWidth="1"/>
    <col min="15624" max="15624" width="15.140625" style="75" bestFit="1" customWidth="1"/>
    <col min="15625" max="15625" width="14.28515625" style="75" customWidth="1"/>
    <col min="15626" max="15626" width="10.85546875" style="75" bestFit="1" customWidth="1"/>
    <col min="15627" max="15627" width="9.140625" style="75"/>
    <col min="15628" max="15628" width="19.5703125" style="75" customWidth="1"/>
    <col min="15629" max="15871" width="9.140625" style="75"/>
    <col min="15872" max="15872" width="8" style="75" customWidth="1"/>
    <col min="15873" max="15873" width="11.7109375" style="75" customWidth="1"/>
    <col min="15874" max="15874" width="57.85546875" style="75" customWidth="1"/>
    <col min="15875" max="15878" width="15.7109375" style="75" customWidth="1"/>
    <col min="15879" max="15879" width="16.28515625" style="75" bestFit="1" customWidth="1"/>
    <col min="15880" max="15880" width="15.140625" style="75" bestFit="1" customWidth="1"/>
    <col min="15881" max="15881" width="14.28515625" style="75" customWidth="1"/>
    <col min="15882" max="15882" width="10.85546875" style="75" bestFit="1" customWidth="1"/>
    <col min="15883" max="15883" width="9.140625" style="75"/>
    <col min="15884" max="15884" width="19.5703125" style="75" customWidth="1"/>
    <col min="15885" max="16127" width="9.140625" style="75"/>
    <col min="16128" max="16128" width="8" style="75" customWidth="1"/>
    <col min="16129" max="16129" width="11.7109375" style="75" customWidth="1"/>
    <col min="16130" max="16130" width="57.85546875" style="75" customWidth="1"/>
    <col min="16131" max="16134" width="15.7109375" style="75" customWidth="1"/>
    <col min="16135" max="16135" width="16.28515625" style="75" bestFit="1" customWidth="1"/>
    <col min="16136" max="16136" width="15.140625" style="75" bestFit="1" customWidth="1"/>
    <col min="16137" max="16137" width="14.28515625" style="75" customWidth="1"/>
    <col min="16138" max="16138" width="10.85546875" style="75" bestFit="1" customWidth="1"/>
    <col min="16139" max="16139" width="9.140625" style="75"/>
    <col min="16140" max="16140" width="19.5703125" style="75" customWidth="1"/>
    <col min="16141" max="16384" width="9.140625" style="75"/>
  </cols>
  <sheetData>
    <row r="1" spans="1:12" s="77" customFormat="1" ht="15.75" x14ac:dyDescent="0.25">
      <c r="J1" s="4" t="s">
        <v>201</v>
      </c>
    </row>
    <row r="2" spans="1:12" s="77" customFormat="1" ht="15.75" x14ac:dyDescent="0.25">
      <c r="A2" s="973" t="s">
        <v>202</v>
      </c>
      <c r="B2" s="973"/>
      <c r="C2" s="973"/>
      <c r="D2" s="973"/>
      <c r="E2" s="973"/>
      <c r="F2" s="973"/>
      <c r="G2" s="973"/>
      <c r="H2" s="973"/>
      <c r="I2" s="973"/>
      <c r="J2" s="973"/>
    </row>
    <row r="3" spans="1:12" s="77" customFormat="1" ht="15.75" x14ac:dyDescent="0.25">
      <c r="A3" s="974" t="s">
        <v>678</v>
      </c>
      <c r="B3" s="974"/>
      <c r="C3" s="974"/>
      <c r="D3" s="974"/>
      <c r="E3" s="974"/>
      <c r="F3" s="974"/>
      <c r="G3" s="974"/>
      <c r="H3" s="974"/>
      <c r="I3" s="974"/>
      <c r="J3" s="974"/>
    </row>
    <row r="4" spans="1:12" s="77" customFormat="1" ht="15.75" x14ac:dyDescent="0.25">
      <c r="A4" s="975" t="s">
        <v>1</v>
      </c>
      <c r="B4" s="975"/>
      <c r="C4" s="975"/>
      <c r="D4" s="975"/>
      <c r="E4" s="975"/>
      <c r="F4" s="975"/>
      <c r="G4" s="975"/>
      <c r="H4" s="975"/>
      <c r="I4" s="975"/>
      <c r="J4" s="975"/>
    </row>
    <row r="5" spans="1:12" s="77" customFormat="1" ht="16.5" thickBot="1" x14ac:dyDescent="0.3">
      <c r="D5" s="132"/>
      <c r="E5" s="132"/>
      <c r="F5" s="132"/>
      <c r="G5" s="132"/>
    </row>
    <row r="6" spans="1:12" s="233" customFormat="1" ht="22.5" customHeight="1" thickTop="1" x14ac:dyDescent="0.25">
      <c r="A6" s="1028" t="s">
        <v>56</v>
      </c>
      <c r="B6" s="1030" t="s">
        <v>57</v>
      </c>
      <c r="C6" s="1032" t="s">
        <v>203</v>
      </c>
      <c r="D6" s="1030" t="s">
        <v>659</v>
      </c>
      <c r="E6" s="1034" t="s">
        <v>663</v>
      </c>
      <c r="F6" s="1030" t="s">
        <v>3</v>
      </c>
      <c r="G6" s="1036" t="s">
        <v>4</v>
      </c>
      <c r="H6" s="1024" t="s">
        <v>59</v>
      </c>
      <c r="I6" s="969"/>
      <c r="J6" s="970"/>
    </row>
    <row r="7" spans="1:12" s="233" customFormat="1" ht="33" customHeight="1" thickBot="1" x14ac:dyDescent="0.3">
      <c r="A7" s="1029"/>
      <c r="B7" s="1031"/>
      <c r="C7" s="1033"/>
      <c r="D7" s="1031"/>
      <c r="E7" s="1035"/>
      <c r="F7" s="1031"/>
      <c r="G7" s="1037"/>
      <c r="H7" s="517" t="s">
        <v>60</v>
      </c>
      <c r="I7" s="79" t="s">
        <v>61</v>
      </c>
      <c r="J7" s="80" t="s">
        <v>62</v>
      </c>
    </row>
    <row r="8" spans="1:12" s="77" customFormat="1" ht="30" customHeight="1" thickTop="1" x14ac:dyDescent="0.25">
      <c r="A8" s="234"/>
      <c r="B8" s="235" t="s">
        <v>204</v>
      </c>
      <c r="C8" s="693" t="s">
        <v>205</v>
      </c>
      <c r="D8" s="236">
        <v>4578317408</v>
      </c>
      <c r="E8" s="700">
        <v>5152181939</v>
      </c>
      <c r="F8" s="237">
        <v>146211104</v>
      </c>
      <c r="G8" s="238">
        <f>SUM(E8:F8)</f>
        <v>5298393043</v>
      </c>
      <c r="H8" s="688">
        <f>+G8-I8-J8</f>
        <v>3710551795</v>
      </c>
      <c r="I8" s="236">
        <v>1387203676</v>
      </c>
      <c r="J8" s="238">
        <v>200637572</v>
      </c>
      <c r="L8" s="137"/>
    </row>
    <row r="9" spans="1:12" s="77" customFormat="1" ht="30" customHeight="1" x14ac:dyDescent="0.25">
      <c r="A9" s="239"/>
      <c r="B9" s="240" t="s">
        <v>206</v>
      </c>
      <c r="C9" s="694" t="s">
        <v>207</v>
      </c>
      <c r="D9" s="242">
        <v>588636275</v>
      </c>
      <c r="E9" s="688">
        <v>719077585</v>
      </c>
      <c r="F9" s="242">
        <v>35739726</v>
      </c>
      <c r="G9" s="692">
        <f>SUM(E9:F9)</f>
        <v>754817311</v>
      </c>
      <c r="H9" s="688">
        <f t="shared" ref="H9:H10" si="0">+G9-I9-J9</f>
        <v>560799415</v>
      </c>
      <c r="I9" s="242">
        <v>166460196</v>
      </c>
      <c r="J9" s="243">
        <v>27557700</v>
      </c>
      <c r="L9" s="137"/>
    </row>
    <row r="10" spans="1:12" s="77" customFormat="1" ht="30" customHeight="1" x14ac:dyDescent="0.25">
      <c r="A10" s="239"/>
      <c r="B10" s="240" t="s">
        <v>208</v>
      </c>
      <c r="C10" s="694" t="s">
        <v>209</v>
      </c>
      <c r="D10" s="242">
        <v>4661563826</v>
      </c>
      <c r="E10" s="688">
        <v>5952095568</v>
      </c>
      <c r="F10" s="242">
        <v>322223799</v>
      </c>
      <c r="G10" s="692">
        <f>SUM(E10:F10)</f>
        <v>6274319367</v>
      </c>
      <c r="H10" s="688">
        <f t="shared" si="0"/>
        <v>5127592400</v>
      </c>
      <c r="I10" s="242">
        <v>1071154467</v>
      </c>
      <c r="J10" s="243">
        <v>75572500</v>
      </c>
      <c r="L10" s="137"/>
    </row>
    <row r="11" spans="1:12" s="77" customFormat="1" ht="30" customHeight="1" x14ac:dyDescent="0.25">
      <c r="A11" s="239"/>
      <c r="B11" s="244" t="s">
        <v>210</v>
      </c>
      <c r="C11" s="694" t="s">
        <v>11</v>
      </c>
      <c r="D11" s="242">
        <v>4885352</v>
      </c>
      <c r="E11" s="688">
        <v>11300000</v>
      </c>
      <c r="F11" s="242">
        <v>-907990</v>
      </c>
      <c r="G11" s="692">
        <f>SUM(E11:F11)</f>
        <v>10392010</v>
      </c>
      <c r="H11" s="688">
        <v>4392010</v>
      </c>
      <c r="I11" s="242">
        <v>6000000</v>
      </c>
      <c r="J11" s="243"/>
      <c r="L11" s="137"/>
    </row>
    <row r="12" spans="1:12" s="77" customFormat="1" ht="30" customHeight="1" x14ac:dyDescent="0.25">
      <c r="A12" s="239"/>
      <c r="B12" s="240" t="s">
        <v>211</v>
      </c>
      <c r="C12" s="695" t="s">
        <v>212</v>
      </c>
      <c r="D12" s="242"/>
      <c r="E12" s="688"/>
      <c r="F12" s="242"/>
      <c r="G12" s="692"/>
      <c r="H12" s="688"/>
      <c r="I12" s="242"/>
      <c r="J12" s="243"/>
      <c r="L12" s="137"/>
    </row>
    <row r="13" spans="1:12" s="77" customFormat="1" ht="30" customHeight="1" x14ac:dyDescent="0.25">
      <c r="A13" s="239"/>
      <c r="B13" s="240"/>
      <c r="C13" s="695" t="s">
        <v>781</v>
      </c>
      <c r="D13" s="242"/>
      <c r="E13" s="688"/>
      <c r="F13" s="242">
        <v>289346303</v>
      </c>
      <c r="G13" s="692">
        <f>SUM(E13:F13)</f>
        <v>289346303</v>
      </c>
      <c r="H13" s="688">
        <v>289346303</v>
      </c>
      <c r="I13" s="242"/>
      <c r="J13" s="243"/>
      <c r="L13" s="137"/>
    </row>
    <row r="14" spans="1:12" s="77" customFormat="1" ht="30" customHeight="1" x14ac:dyDescent="0.25">
      <c r="A14" s="239"/>
      <c r="B14" s="240"/>
      <c r="C14" s="695" t="s">
        <v>657</v>
      </c>
      <c r="D14" s="242">
        <v>1567904422</v>
      </c>
      <c r="E14" s="688"/>
      <c r="F14" s="242">
        <v>1395483611</v>
      </c>
      <c r="G14" s="692">
        <f t="shared" ref="G14:G19" si="1">SUM(E14:F14)</f>
        <v>1395483611</v>
      </c>
      <c r="H14" s="688">
        <f>+G14</f>
        <v>1395483611</v>
      </c>
      <c r="I14" s="242"/>
      <c r="J14" s="243"/>
      <c r="L14" s="137"/>
    </row>
    <row r="15" spans="1:12" s="77" customFormat="1" ht="30" customHeight="1" x14ac:dyDescent="0.25">
      <c r="A15" s="239"/>
      <c r="B15" s="240"/>
      <c r="C15" s="695" t="s">
        <v>213</v>
      </c>
      <c r="D15" s="242">
        <v>54626768</v>
      </c>
      <c r="E15" s="688">
        <v>1395483611</v>
      </c>
      <c r="F15" s="242">
        <f>-1395483611+85176896</f>
        <v>-1310306715</v>
      </c>
      <c r="G15" s="692">
        <f t="shared" si="1"/>
        <v>85176896</v>
      </c>
      <c r="H15" s="688">
        <f>+G15</f>
        <v>85176896</v>
      </c>
      <c r="I15" s="242"/>
      <c r="J15" s="243"/>
      <c r="L15" s="137"/>
    </row>
    <row r="16" spans="1:12" s="77" customFormat="1" ht="30" customHeight="1" x14ac:dyDescent="0.25">
      <c r="A16" s="239"/>
      <c r="B16" s="240"/>
      <c r="C16" s="695" t="s">
        <v>14</v>
      </c>
      <c r="D16" s="242">
        <v>252984182</v>
      </c>
      <c r="E16" s="688">
        <f>551313057</f>
        <v>551313057</v>
      </c>
      <c r="F16" s="242">
        <f>2294245 -289346303</f>
        <v>-287052058</v>
      </c>
      <c r="G16" s="692">
        <f t="shared" si="1"/>
        <v>264260999</v>
      </c>
      <c r="H16" s="688">
        <f>+G16-I16</f>
        <v>170430170</v>
      </c>
      <c r="I16" s="242">
        <v>93830829</v>
      </c>
      <c r="J16" s="243"/>
      <c r="L16" s="137"/>
    </row>
    <row r="17" spans="1:12" s="77" customFormat="1" ht="30" customHeight="1" x14ac:dyDescent="0.25">
      <c r="A17" s="239"/>
      <c r="B17" s="244"/>
      <c r="C17" s="695" t="s">
        <v>581</v>
      </c>
      <c r="D17" s="242">
        <v>155000000</v>
      </c>
      <c r="E17" s="688">
        <v>157300000</v>
      </c>
      <c r="F17" s="242"/>
      <c r="G17" s="692">
        <f t="shared" si="1"/>
        <v>157300000</v>
      </c>
      <c r="H17" s="688"/>
      <c r="I17" s="242">
        <v>157300000</v>
      </c>
      <c r="J17" s="243"/>
      <c r="L17" s="137"/>
    </row>
    <row r="18" spans="1:12" s="77" customFormat="1" ht="30" customHeight="1" x14ac:dyDescent="0.25">
      <c r="A18" s="239"/>
      <c r="B18" s="240" t="s">
        <v>214</v>
      </c>
      <c r="C18" s="695" t="s">
        <v>215</v>
      </c>
      <c r="D18" s="242"/>
      <c r="E18" s="688">
        <v>35000000</v>
      </c>
      <c r="F18" s="242">
        <v>197455000</v>
      </c>
      <c r="G18" s="692">
        <f t="shared" si="1"/>
        <v>232455000</v>
      </c>
      <c r="H18" s="688">
        <f>+G18</f>
        <v>232455000</v>
      </c>
      <c r="I18" s="242"/>
      <c r="J18" s="243"/>
      <c r="L18" s="137"/>
    </row>
    <row r="19" spans="1:12" s="77" customFormat="1" ht="30" customHeight="1" x14ac:dyDescent="0.25">
      <c r="A19" s="239"/>
      <c r="B19" s="240" t="s">
        <v>214</v>
      </c>
      <c r="C19" s="695" t="s">
        <v>216</v>
      </c>
      <c r="D19" s="242"/>
      <c r="E19" s="688">
        <v>276300000</v>
      </c>
      <c r="F19" s="242">
        <v>275474829</v>
      </c>
      <c r="G19" s="692">
        <f t="shared" si="1"/>
        <v>551774829</v>
      </c>
      <c r="H19" s="688">
        <f>+G19</f>
        <v>551774829</v>
      </c>
      <c r="I19" s="242"/>
      <c r="J19" s="243"/>
      <c r="L19" s="137"/>
    </row>
    <row r="20" spans="1:12" s="77" customFormat="1" ht="30" customHeight="1" x14ac:dyDescent="0.25">
      <c r="A20" s="246" t="s">
        <v>20</v>
      </c>
      <c r="B20" s="247"/>
      <c r="C20" s="696" t="s">
        <v>217</v>
      </c>
      <c r="D20" s="248">
        <f t="shared" ref="D20:J20" si="2">SUM(D8:D19)</f>
        <v>11863918233</v>
      </c>
      <c r="E20" s="689">
        <f t="shared" si="2"/>
        <v>14250051760</v>
      </c>
      <c r="F20" s="248">
        <f t="shared" si="2"/>
        <v>1063667609</v>
      </c>
      <c r="G20" s="249">
        <f t="shared" si="2"/>
        <v>15313719369</v>
      </c>
      <c r="H20" s="689">
        <f t="shared" si="2"/>
        <v>12128002429</v>
      </c>
      <c r="I20" s="248">
        <f t="shared" si="2"/>
        <v>2881949168</v>
      </c>
      <c r="J20" s="249">
        <f t="shared" si="2"/>
        <v>303767772</v>
      </c>
      <c r="L20" s="137"/>
    </row>
    <row r="21" spans="1:12" s="142" customFormat="1" ht="30" customHeight="1" x14ac:dyDescent="0.25">
      <c r="A21" s="239"/>
      <c r="B21" s="240" t="s">
        <v>218</v>
      </c>
      <c r="C21" s="695" t="s">
        <v>219</v>
      </c>
      <c r="D21" s="242">
        <v>746417161</v>
      </c>
      <c r="E21" s="688">
        <v>4412454400</v>
      </c>
      <c r="F21" s="242">
        <v>28974313</v>
      </c>
      <c r="G21" s="243">
        <f>SUM(E21:F21)</f>
        <v>4441428713</v>
      </c>
      <c r="H21" s="688">
        <f>+G21-I21-J21</f>
        <v>4360260913</v>
      </c>
      <c r="I21" s="242">
        <f>57602400+15240000</f>
        <v>72842400</v>
      </c>
      <c r="J21" s="243">
        <v>8325400</v>
      </c>
      <c r="L21" s="137"/>
    </row>
    <row r="22" spans="1:12" s="132" customFormat="1" ht="30" customHeight="1" x14ac:dyDescent="0.25">
      <c r="A22" s="239"/>
      <c r="B22" s="240" t="s">
        <v>220</v>
      </c>
      <c r="C22" s="694" t="s">
        <v>221</v>
      </c>
      <c r="D22" s="242">
        <v>178597686</v>
      </c>
      <c r="E22" s="688">
        <v>332904400</v>
      </c>
      <c r="F22" s="242">
        <v>59043389</v>
      </c>
      <c r="G22" s="243">
        <f>SUM(E22:F22)</f>
        <v>391947789</v>
      </c>
      <c r="H22" s="688">
        <f>+G22</f>
        <v>391947789</v>
      </c>
      <c r="I22" s="242"/>
      <c r="J22" s="243"/>
      <c r="K22" s="137"/>
      <c r="L22" s="137"/>
    </row>
    <row r="23" spans="1:12" s="77" customFormat="1" ht="30" customHeight="1" x14ac:dyDescent="0.25">
      <c r="A23" s="250"/>
      <c r="B23" s="244" t="s">
        <v>222</v>
      </c>
      <c r="C23" s="694" t="s">
        <v>223</v>
      </c>
      <c r="D23" s="242"/>
      <c r="E23" s="688"/>
      <c r="F23" s="242"/>
      <c r="G23" s="243"/>
      <c r="H23" s="688"/>
      <c r="I23" s="242"/>
      <c r="J23" s="243"/>
      <c r="L23" s="137"/>
    </row>
    <row r="24" spans="1:12" s="251" customFormat="1" ht="30" customHeight="1" x14ac:dyDescent="0.25">
      <c r="A24" s="239"/>
      <c r="B24" s="240"/>
      <c r="C24" s="694" t="s">
        <v>29</v>
      </c>
      <c r="D24" s="242">
        <v>266846616</v>
      </c>
      <c r="E24" s="688">
        <v>115000500</v>
      </c>
      <c r="F24" s="242">
        <v>3020688</v>
      </c>
      <c r="G24" s="243">
        <f>SUM(E24:F24)</f>
        <v>118021188</v>
      </c>
      <c r="H24" s="688">
        <f>+G24-I24-J24</f>
        <v>106471188</v>
      </c>
      <c r="I24" s="242">
        <v>11550000</v>
      </c>
      <c r="J24" s="243"/>
      <c r="L24" s="137"/>
    </row>
    <row r="25" spans="1:12" s="77" customFormat="1" ht="30" customHeight="1" x14ac:dyDescent="0.25">
      <c r="A25" s="239"/>
      <c r="B25" s="240" t="s">
        <v>214</v>
      </c>
      <c r="C25" s="694" t="s">
        <v>224</v>
      </c>
      <c r="D25" s="242"/>
      <c r="E25" s="688">
        <v>360521142</v>
      </c>
      <c r="F25" s="242">
        <v>633241202</v>
      </c>
      <c r="G25" s="243">
        <f>SUM(E25:F25)</f>
        <v>993762344</v>
      </c>
      <c r="H25" s="688">
        <f>+G25</f>
        <v>993762344</v>
      </c>
      <c r="I25" s="242"/>
      <c r="J25" s="243"/>
      <c r="L25" s="137"/>
    </row>
    <row r="26" spans="1:12" s="77" customFormat="1" ht="30" customHeight="1" x14ac:dyDescent="0.25">
      <c r="A26" s="246" t="s">
        <v>32</v>
      </c>
      <c r="B26" s="247"/>
      <c r="C26" s="697" t="s">
        <v>225</v>
      </c>
      <c r="D26" s="248">
        <f t="shared" ref="D26:J26" si="3">SUM(D21:D25)</f>
        <v>1191861463</v>
      </c>
      <c r="E26" s="689">
        <f t="shared" si="3"/>
        <v>5220880442</v>
      </c>
      <c r="F26" s="248">
        <f t="shared" si="3"/>
        <v>724279592</v>
      </c>
      <c r="G26" s="249">
        <f t="shared" si="3"/>
        <v>5945160034</v>
      </c>
      <c r="H26" s="689">
        <f t="shared" si="3"/>
        <v>5852442234</v>
      </c>
      <c r="I26" s="248">
        <f t="shared" si="3"/>
        <v>84392400</v>
      </c>
      <c r="J26" s="249">
        <f t="shared" si="3"/>
        <v>8325400</v>
      </c>
      <c r="L26" s="137"/>
    </row>
    <row r="27" spans="1:12" s="77" customFormat="1" ht="30" customHeight="1" x14ac:dyDescent="0.25">
      <c r="A27" s="246"/>
      <c r="B27" s="247"/>
      <c r="C27" s="697" t="s">
        <v>226</v>
      </c>
      <c r="D27" s="248">
        <f t="shared" ref="D27:J27" si="4">+D26+D20</f>
        <v>13055779696</v>
      </c>
      <c r="E27" s="689">
        <f t="shared" si="4"/>
        <v>19470932202</v>
      </c>
      <c r="F27" s="248">
        <f t="shared" si="4"/>
        <v>1787947201</v>
      </c>
      <c r="G27" s="249">
        <f t="shared" si="4"/>
        <v>21258879403</v>
      </c>
      <c r="H27" s="689">
        <f t="shared" si="4"/>
        <v>17980444663</v>
      </c>
      <c r="I27" s="248">
        <f t="shared" si="4"/>
        <v>2966341568</v>
      </c>
      <c r="J27" s="249">
        <f t="shared" si="4"/>
        <v>312093172</v>
      </c>
      <c r="L27" s="137"/>
    </row>
    <row r="28" spans="1:12" s="77" customFormat="1" ht="30" customHeight="1" x14ac:dyDescent="0.25">
      <c r="A28" s="246"/>
      <c r="B28" s="254" t="s">
        <v>758</v>
      </c>
      <c r="C28" s="694" t="s">
        <v>759</v>
      </c>
      <c r="D28" s="248"/>
      <c r="E28" s="688"/>
      <c r="F28" s="242">
        <v>800000000</v>
      </c>
      <c r="G28" s="243">
        <f>SUM(E28:F28)</f>
        <v>800000000</v>
      </c>
      <c r="H28" s="688">
        <f>+G28</f>
        <v>800000000</v>
      </c>
      <c r="I28" s="248"/>
      <c r="J28" s="249"/>
      <c r="L28" s="137"/>
    </row>
    <row r="29" spans="1:12" s="132" customFormat="1" ht="30" customHeight="1" x14ac:dyDescent="0.25">
      <c r="A29" s="253"/>
      <c r="B29" s="254" t="s">
        <v>757</v>
      </c>
      <c r="C29" s="698" t="s">
        <v>227</v>
      </c>
      <c r="D29" s="242">
        <v>521702522</v>
      </c>
      <c r="E29" s="688">
        <v>147696503</v>
      </c>
      <c r="F29" s="242">
        <v>241300</v>
      </c>
      <c r="G29" s="243">
        <f>SUM(E29:F29)</f>
        <v>147937803</v>
      </c>
      <c r="H29" s="688">
        <f>+G29</f>
        <v>147937803</v>
      </c>
      <c r="I29" s="242"/>
      <c r="J29" s="243"/>
      <c r="L29" s="137"/>
    </row>
    <row r="30" spans="1:12" s="132" customFormat="1" ht="30" customHeight="1" thickBot="1" x14ac:dyDescent="0.3">
      <c r="A30" s="255" t="s">
        <v>44</v>
      </c>
      <c r="B30" s="256"/>
      <c r="C30" s="699" t="s">
        <v>228</v>
      </c>
      <c r="D30" s="257">
        <f>+D29+D28</f>
        <v>521702522</v>
      </c>
      <c r="E30" s="257">
        <f t="shared" ref="E30:F30" si="5">+E29+E28</f>
        <v>147696503</v>
      </c>
      <c r="F30" s="257">
        <f t="shared" si="5"/>
        <v>800241300</v>
      </c>
      <c r="G30" s="876">
        <f>+G29+G28</f>
        <v>947937803</v>
      </c>
      <c r="H30" s="690">
        <f>+G30</f>
        <v>947937803</v>
      </c>
      <c r="I30" s="258">
        <v>0</v>
      </c>
      <c r="J30" s="259">
        <v>0</v>
      </c>
      <c r="L30" s="137"/>
    </row>
    <row r="31" spans="1:12" s="132" customFormat="1" ht="30" customHeight="1" thickTop="1" thickBot="1" x14ac:dyDescent="0.3">
      <c r="A31" s="1025" t="s">
        <v>229</v>
      </c>
      <c r="B31" s="1026"/>
      <c r="C31" s="1027"/>
      <c r="D31" s="260">
        <f t="shared" ref="D31:J31" si="6">+D30+D27</f>
        <v>13577482218</v>
      </c>
      <c r="E31" s="691">
        <f t="shared" si="6"/>
        <v>19618628705</v>
      </c>
      <c r="F31" s="260">
        <f t="shared" si="6"/>
        <v>2588188501</v>
      </c>
      <c r="G31" s="261">
        <f t="shared" si="6"/>
        <v>22206817206</v>
      </c>
      <c r="H31" s="691">
        <f t="shared" si="6"/>
        <v>18928382466</v>
      </c>
      <c r="I31" s="260">
        <f t="shared" si="6"/>
        <v>2966341568</v>
      </c>
      <c r="J31" s="261">
        <f t="shared" si="6"/>
        <v>312093172</v>
      </c>
      <c r="L31" s="137"/>
    </row>
    <row r="32" spans="1:12" s="77" customFormat="1" ht="16.5" thickTop="1" x14ac:dyDescent="0.25">
      <c r="A32" s="262"/>
      <c r="B32" s="262"/>
      <c r="C32" s="263"/>
      <c r="D32" s="264"/>
      <c r="E32" s="264"/>
      <c r="F32" s="264"/>
      <c r="G32" s="264"/>
    </row>
    <row r="33" spans="1:7" s="77" customFormat="1" ht="15.75" x14ac:dyDescent="0.25">
      <c r="A33" s="265"/>
      <c r="B33" s="265"/>
      <c r="C33" s="263" t="s">
        <v>230</v>
      </c>
      <c r="D33" s="264"/>
      <c r="E33" s="264"/>
      <c r="F33" s="264"/>
      <c r="G33" s="264"/>
    </row>
    <row r="34" spans="1:7" s="77" customFormat="1" ht="15.75" x14ac:dyDescent="0.25">
      <c r="A34" s="265"/>
      <c r="B34" s="265"/>
      <c r="C34" s="263"/>
      <c r="D34" s="264"/>
      <c r="E34" s="264"/>
      <c r="F34" s="264"/>
      <c r="G34" s="264"/>
    </row>
    <row r="35" spans="1:7" s="77" customFormat="1" ht="15.75" x14ac:dyDescent="0.25">
      <c r="A35" s="262"/>
      <c r="B35" s="262"/>
      <c r="C35" s="263"/>
      <c r="D35" s="137"/>
      <c r="E35" s="137"/>
      <c r="F35" s="137"/>
      <c r="G35" s="137"/>
    </row>
    <row r="36" spans="1:7" s="77" customFormat="1" ht="15.75" x14ac:dyDescent="0.25">
      <c r="A36" s="263"/>
      <c r="B36" s="263"/>
      <c r="D36" s="266"/>
      <c r="E36" s="266"/>
      <c r="F36" s="266"/>
      <c r="G36" s="266"/>
    </row>
    <row r="37" spans="1:7" s="77" customFormat="1" ht="15.75" x14ac:dyDescent="0.25">
      <c r="A37" s="263"/>
      <c r="B37" s="263"/>
      <c r="D37" s="266"/>
      <c r="E37" s="266"/>
      <c r="F37" s="266"/>
      <c r="G37" s="266"/>
    </row>
    <row r="38" spans="1:7" s="77" customFormat="1" ht="15.75" x14ac:dyDescent="0.25">
      <c r="A38" s="263"/>
      <c r="B38" s="263"/>
      <c r="D38" s="132"/>
      <c r="E38" s="132"/>
      <c r="F38" s="132"/>
      <c r="G38" s="132"/>
    </row>
    <row r="39" spans="1:7" s="77" customFormat="1" ht="15.75" x14ac:dyDescent="0.25">
      <c r="A39" s="263"/>
      <c r="B39" s="263"/>
      <c r="D39" s="132"/>
      <c r="E39" s="132"/>
      <c r="F39" s="132"/>
      <c r="G39" s="132"/>
    </row>
    <row r="40" spans="1:7" s="77" customFormat="1" ht="15.75" x14ac:dyDescent="0.25">
      <c r="A40" s="263"/>
      <c r="B40" s="263"/>
    </row>
    <row r="41" spans="1:7" s="77" customFormat="1" ht="15.75" x14ac:dyDescent="0.25">
      <c r="A41" s="263"/>
      <c r="B41" s="263"/>
    </row>
    <row r="42" spans="1:7" s="77" customFormat="1" ht="15.75" x14ac:dyDescent="0.25">
      <c r="A42" s="263"/>
      <c r="B42" s="263"/>
    </row>
    <row r="43" spans="1:7" s="77" customFormat="1" ht="15.75" x14ac:dyDescent="0.25">
      <c r="A43" s="263"/>
      <c r="B43" s="263"/>
    </row>
    <row r="44" spans="1:7" s="77" customFormat="1" ht="15.75" x14ac:dyDescent="0.25">
      <c r="A44" s="263"/>
      <c r="B44" s="263"/>
    </row>
    <row r="45" spans="1:7" s="77" customFormat="1" ht="15.75" x14ac:dyDescent="0.25">
      <c r="A45" s="263"/>
      <c r="B45" s="263"/>
    </row>
    <row r="46" spans="1:7" s="77" customFormat="1" ht="15.75" x14ac:dyDescent="0.25">
      <c r="A46" s="263"/>
      <c r="B46" s="263"/>
    </row>
    <row r="47" spans="1:7" s="77" customFormat="1" ht="15.75" x14ac:dyDescent="0.25">
      <c r="A47" s="263"/>
      <c r="B47" s="263"/>
    </row>
    <row r="48" spans="1:7" s="77" customFormat="1" ht="15.75" x14ac:dyDescent="0.25">
      <c r="A48" s="263"/>
      <c r="B48" s="263"/>
    </row>
    <row r="49" spans="1:7" s="77" customFormat="1" ht="15.75" x14ac:dyDescent="0.25">
      <c r="A49" s="263"/>
      <c r="B49" s="263"/>
    </row>
    <row r="50" spans="1:7" s="77" customFormat="1" ht="15.75" x14ac:dyDescent="0.25">
      <c r="A50" s="263"/>
      <c r="B50" s="263"/>
    </row>
    <row r="51" spans="1:7" s="77" customFormat="1" ht="15.75" x14ac:dyDescent="0.25">
      <c r="A51" s="263"/>
      <c r="B51" s="263"/>
    </row>
    <row r="52" spans="1:7" s="77" customFormat="1" ht="15.75" x14ac:dyDescent="0.25">
      <c r="A52" s="263"/>
      <c r="B52" s="263"/>
    </row>
    <row r="53" spans="1:7" s="77" customFormat="1" ht="15.75" x14ac:dyDescent="0.25">
      <c r="A53" s="263"/>
      <c r="B53" s="263"/>
    </row>
    <row r="54" spans="1:7" s="77" customFormat="1" ht="15.75" x14ac:dyDescent="0.25">
      <c r="A54" s="263"/>
      <c r="B54" s="263"/>
    </row>
    <row r="55" spans="1:7" s="77" customFormat="1" ht="15.75" x14ac:dyDescent="0.25">
      <c r="A55" s="263"/>
      <c r="B55" s="263"/>
    </row>
    <row r="56" spans="1:7" s="77" customFormat="1" ht="15.75" x14ac:dyDescent="0.25">
      <c r="A56" s="263"/>
      <c r="B56" s="263"/>
    </row>
    <row r="57" spans="1:7" x14ac:dyDescent="0.2">
      <c r="A57" s="147"/>
      <c r="B57" s="147"/>
      <c r="D57" s="75"/>
      <c r="E57" s="75"/>
      <c r="F57" s="75"/>
      <c r="G57" s="75"/>
    </row>
    <row r="58" spans="1:7" x14ac:dyDescent="0.2">
      <c r="A58" s="147"/>
      <c r="B58" s="147"/>
      <c r="D58" s="75"/>
      <c r="E58" s="75"/>
      <c r="F58" s="75"/>
      <c r="G58" s="75"/>
    </row>
    <row r="59" spans="1:7" x14ac:dyDescent="0.2">
      <c r="A59" s="147"/>
      <c r="B59" s="147"/>
      <c r="D59" s="75"/>
      <c r="E59" s="75"/>
      <c r="F59" s="75"/>
      <c r="G59" s="75"/>
    </row>
    <row r="60" spans="1:7" x14ac:dyDescent="0.2">
      <c r="A60" s="147"/>
      <c r="B60" s="147"/>
      <c r="D60" s="75"/>
      <c r="E60" s="75"/>
      <c r="F60" s="75"/>
      <c r="G60" s="75"/>
    </row>
    <row r="61" spans="1:7" x14ac:dyDescent="0.2">
      <c r="A61" s="147"/>
      <c r="B61" s="147"/>
      <c r="D61" s="75"/>
      <c r="E61" s="75"/>
      <c r="F61" s="75"/>
      <c r="G61" s="75"/>
    </row>
    <row r="62" spans="1:7" x14ac:dyDescent="0.2">
      <c r="A62" s="147"/>
      <c r="B62" s="147"/>
      <c r="D62" s="75"/>
      <c r="E62" s="75"/>
      <c r="F62" s="75"/>
      <c r="G62" s="75"/>
    </row>
  </sheetData>
  <mergeCells count="12">
    <mergeCell ref="H6:J6"/>
    <mergeCell ref="A31:C31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46" orientation="portrait" r:id="rId1"/>
  <ignoredErrors>
    <ignoredError sqref="G9:G12 G23 G21:G22 G18:G19 G25 G29" formulaRange="1"/>
    <ignoredError sqref="G20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38"/>
  <sheetViews>
    <sheetView zoomScale="70" zoomScaleNormal="70" zoomScaleSheetLayoutView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H3" sqref="H3"/>
    </sheetView>
  </sheetViews>
  <sheetFormatPr defaultColWidth="9.140625" defaultRowHeight="12.75" x14ac:dyDescent="0.2"/>
  <cols>
    <col min="1" max="1" width="5" style="277" bestFit="1" customWidth="1"/>
    <col min="2" max="2" width="8.140625" style="277" bestFit="1" customWidth="1"/>
    <col min="3" max="3" width="7.28515625" style="277" bestFit="1" customWidth="1"/>
    <col min="4" max="4" width="8.140625" style="277" bestFit="1" customWidth="1"/>
    <col min="5" max="5" width="38.42578125" style="267" bestFit="1" customWidth="1"/>
    <col min="6" max="6" width="16.140625" style="267" bestFit="1" customWidth="1"/>
    <col min="7" max="7" width="15.140625" style="267" customWidth="1"/>
    <col min="8" max="8" width="17.28515625" style="267" customWidth="1"/>
    <col min="9" max="9" width="14.7109375" style="267" customWidth="1"/>
    <col min="10" max="10" width="16.140625" style="267" bestFit="1" customWidth="1"/>
    <col min="11" max="11" width="16.140625" style="267" customWidth="1"/>
    <col min="12" max="12" width="14.42578125" style="267" customWidth="1"/>
    <col min="13" max="13" width="12.85546875" style="267" customWidth="1"/>
    <col min="14" max="14" width="16.85546875" style="267" customWidth="1"/>
    <col min="15" max="15" width="15.7109375" style="267" customWidth="1"/>
    <col min="16" max="17" width="14.5703125" style="267" customWidth="1"/>
    <col min="18" max="18" width="14.140625" style="267" customWidth="1"/>
    <col min="19" max="19" width="15.7109375" style="267" customWidth="1"/>
    <col min="20" max="20" width="12.85546875" style="267" customWidth="1"/>
    <col min="21" max="21" width="11.7109375" style="267" customWidth="1"/>
    <col min="22" max="22" width="15.28515625" style="267" customWidth="1"/>
    <col min="23" max="23" width="15.42578125" style="267" customWidth="1"/>
    <col min="24" max="24" width="14.28515625" style="267" customWidth="1"/>
    <col min="25" max="25" width="17.42578125" style="267" customWidth="1"/>
    <col min="26" max="26" width="14" style="267" customWidth="1"/>
    <col min="27" max="27" width="15.85546875" style="267" customWidth="1"/>
    <col min="28" max="29" width="12.85546875" style="267" customWidth="1"/>
    <col min="30" max="30" width="14.140625" style="267" customWidth="1"/>
    <col min="31" max="31" width="15.42578125" style="267" customWidth="1"/>
    <col min="32" max="32" width="13.42578125" style="267" customWidth="1"/>
    <col min="33" max="33" width="12.7109375" style="267" customWidth="1"/>
    <col min="34" max="34" width="16.140625" style="267" customWidth="1"/>
    <col min="35" max="37" width="15.7109375" style="267" customWidth="1"/>
    <col min="38" max="39" width="14.85546875" style="267" customWidth="1"/>
    <col min="40" max="40" width="17.28515625" style="267" customWidth="1"/>
    <col min="41" max="41" width="15" style="267" customWidth="1"/>
    <col min="42" max="45" width="15.7109375" style="267" customWidth="1"/>
    <col min="46" max="47" width="15" style="267" customWidth="1"/>
    <col min="48" max="48" width="13.85546875" style="267" customWidth="1"/>
    <col min="49" max="49" width="12" style="267" bestFit="1" customWidth="1"/>
    <col min="50" max="50" width="14.28515625" style="267" customWidth="1"/>
    <col min="51" max="51" width="15.28515625" style="267" customWidth="1"/>
    <col min="52" max="52" width="13.42578125" style="267" customWidth="1"/>
    <col min="53" max="53" width="12.85546875" style="267" customWidth="1"/>
    <col min="54" max="55" width="16.28515625" style="267" customWidth="1"/>
    <col min="56" max="56" width="14.42578125" style="267" customWidth="1"/>
    <col min="57" max="57" width="16.28515625" style="267" customWidth="1"/>
    <col min="58" max="61" width="16.140625" style="267" customWidth="1"/>
    <col min="62" max="62" width="14.5703125" style="267" customWidth="1"/>
    <col min="63" max="63" width="15.85546875" style="267" customWidth="1"/>
    <col min="64" max="65" width="14.5703125" style="267" customWidth="1"/>
    <col min="66" max="66" width="14" style="267" customWidth="1"/>
    <col min="67" max="67" width="15.140625" style="267" customWidth="1"/>
    <col min="68" max="68" width="12.7109375" style="267" customWidth="1"/>
    <col min="69" max="69" width="14" style="267" customWidth="1"/>
    <col min="70" max="73" width="15.7109375" style="267" customWidth="1"/>
    <col min="74" max="74" width="17.28515625" style="267" bestFit="1" customWidth="1"/>
    <col min="75" max="75" width="16.28515625" style="267" customWidth="1"/>
    <col min="76" max="76" width="14.5703125" style="267" customWidth="1"/>
    <col min="77" max="77" width="15.7109375" style="267" customWidth="1"/>
    <col min="78" max="78" width="16.140625" style="267" bestFit="1" customWidth="1"/>
    <col min="79" max="79" width="15.7109375" style="267" customWidth="1"/>
    <col min="80" max="81" width="14.5703125" style="267" customWidth="1"/>
    <col min="82" max="82" width="16.140625" style="267" bestFit="1" customWidth="1"/>
    <col min="83" max="83" width="15.85546875" style="267" customWidth="1"/>
    <col min="84" max="84" width="14.7109375" style="267" customWidth="1"/>
    <col min="85" max="85" width="16.28515625" style="267" customWidth="1"/>
    <col min="86" max="89" width="15" style="267" customWidth="1"/>
    <col min="90" max="90" width="14.5703125" style="267" customWidth="1"/>
    <col min="91" max="91" width="15.28515625" style="267" customWidth="1"/>
    <col min="92" max="93" width="14.5703125" style="267" customWidth="1"/>
    <col min="94" max="95" width="15.28515625" style="267" customWidth="1"/>
    <col min="96" max="97" width="11.42578125" style="267" customWidth="1"/>
    <col min="98" max="98" width="14.7109375" style="267" customWidth="1"/>
    <col min="99" max="99" width="15.7109375" style="267" customWidth="1"/>
    <col min="100" max="100" width="11.42578125" style="267" customWidth="1"/>
    <col min="101" max="101" width="12.42578125" style="267" customWidth="1"/>
    <col min="102" max="103" width="9.140625" style="267" customWidth="1"/>
    <col min="104" max="104" width="18.5703125" style="272" bestFit="1" customWidth="1"/>
    <col min="105" max="252" width="9.140625" style="267"/>
    <col min="253" max="253" width="4.85546875" style="267" customWidth="1"/>
    <col min="254" max="254" width="8.28515625" style="267" customWidth="1"/>
    <col min="255" max="255" width="7.28515625" style="267" bestFit="1" customWidth="1"/>
    <col min="256" max="256" width="8.5703125" style="267" bestFit="1" customWidth="1"/>
    <col min="257" max="257" width="40.7109375" style="267" customWidth="1"/>
    <col min="258" max="258" width="14.7109375" style="267" bestFit="1" customWidth="1"/>
    <col min="259" max="261" width="14.7109375" style="267" customWidth="1"/>
    <col min="262" max="262" width="14.140625" style="267" customWidth="1"/>
    <col min="263" max="263" width="14.42578125" style="267" customWidth="1"/>
    <col min="264" max="264" width="14.42578125" style="267" bestFit="1" customWidth="1"/>
    <col min="265" max="265" width="12.85546875" style="267" customWidth="1"/>
    <col min="266" max="269" width="14.5703125" style="267" customWidth="1"/>
    <col min="270" max="271" width="14.140625" style="267" customWidth="1"/>
    <col min="272" max="272" width="12.85546875" style="267" customWidth="1"/>
    <col min="273" max="273" width="11.7109375" style="267" customWidth="1"/>
    <col min="274" max="274" width="14.28515625" style="267" bestFit="1" customWidth="1"/>
    <col min="275" max="277" width="14.28515625" style="267" customWidth="1"/>
    <col min="278" max="279" width="14" style="267" customWidth="1"/>
    <col min="280" max="281" width="12.85546875" style="267" customWidth="1"/>
    <col min="282" max="283" width="14.140625" style="267" customWidth="1"/>
    <col min="284" max="285" width="12.7109375" style="267" customWidth="1"/>
    <col min="286" max="286" width="15.7109375" style="267" bestFit="1" customWidth="1"/>
    <col min="287" max="289" width="15.7109375" style="267" customWidth="1"/>
    <col min="290" max="291" width="14.85546875" style="267" customWidth="1"/>
    <col min="292" max="292" width="13.85546875" style="267" customWidth="1"/>
    <col min="293" max="293" width="15" style="267" customWidth="1"/>
    <col min="294" max="294" width="15.7109375" style="267" bestFit="1" customWidth="1"/>
    <col min="295" max="297" width="15.7109375" style="267" customWidth="1"/>
    <col min="298" max="299" width="15" style="267" customWidth="1"/>
    <col min="300" max="300" width="13.85546875" style="267" customWidth="1"/>
    <col min="301" max="301" width="11.5703125" style="267" customWidth="1"/>
    <col min="302" max="305" width="14" style="267" customWidth="1"/>
    <col min="306" max="307" width="14.28515625" style="267" customWidth="1"/>
    <col min="308" max="308" width="13.42578125" style="267" customWidth="1"/>
    <col min="309" max="309" width="12.85546875" style="267" customWidth="1"/>
    <col min="310" max="313" width="16.28515625" style="267" customWidth="1"/>
    <col min="314" max="317" width="16.140625" style="267" customWidth="1"/>
    <col min="318" max="321" width="14.5703125" style="267" customWidth="1"/>
    <col min="322" max="323" width="14" style="267" customWidth="1"/>
    <col min="324" max="324" width="12.7109375" style="267" customWidth="1"/>
    <col min="325" max="325" width="14" style="267" customWidth="1"/>
    <col min="326" max="329" width="15.7109375" style="267" customWidth="1"/>
    <col min="330" max="330" width="14.5703125" style="267" customWidth="1"/>
    <col min="331" max="331" width="16.28515625" style="267" customWidth="1"/>
    <col min="332" max="332" width="14.5703125" style="267" customWidth="1"/>
    <col min="333" max="333" width="15.7109375" style="267" customWidth="1"/>
    <col min="334" max="337" width="14.5703125" style="267" customWidth="1"/>
    <col min="338" max="338" width="14.7109375" style="267" bestFit="1" customWidth="1"/>
    <col min="339" max="340" width="14.7109375" style="267" customWidth="1"/>
    <col min="341" max="341" width="16.28515625" style="267" customWidth="1"/>
    <col min="342" max="342" width="15" style="267" bestFit="1" customWidth="1"/>
    <col min="343" max="345" width="15" style="267" customWidth="1"/>
    <col min="346" max="346" width="14.5703125" style="267" bestFit="1" customWidth="1"/>
    <col min="347" max="349" width="14.5703125" style="267" customWidth="1"/>
    <col min="350" max="351" width="15.28515625" style="267" customWidth="1"/>
    <col min="352" max="353" width="11.42578125" style="267" customWidth="1"/>
    <col min="354" max="355" width="14.7109375" style="267" customWidth="1"/>
    <col min="356" max="356" width="11.42578125" style="267" customWidth="1"/>
    <col min="357" max="357" width="12.42578125" style="267" bestFit="1" customWidth="1"/>
    <col min="358" max="359" width="9.140625" style="267"/>
    <col min="360" max="360" width="18.5703125" style="267" bestFit="1" customWidth="1"/>
    <col min="361" max="508" width="9.140625" style="267"/>
    <col min="509" max="509" width="4.85546875" style="267" customWidth="1"/>
    <col min="510" max="510" width="8.28515625" style="267" customWidth="1"/>
    <col min="511" max="511" width="7.28515625" style="267" bestFit="1" customWidth="1"/>
    <col min="512" max="512" width="8.5703125" style="267" bestFit="1" customWidth="1"/>
    <col min="513" max="513" width="40.7109375" style="267" customWidth="1"/>
    <col min="514" max="514" width="14.7109375" style="267" bestFit="1" customWidth="1"/>
    <col min="515" max="517" width="14.7109375" style="267" customWidth="1"/>
    <col min="518" max="518" width="14.140625" style="267" customWidth="1"/>
    <col min="519" max="519" width="14.42578125" style="267" customWidth="1"/>
    <col min="520" max="520" width="14.42578125" style="267" bestFit="1" customWidth="1"/>
    <col min="521" max="521" width="12.85546875" style="267" customWidth="1"/>
    <col min="522" max="525" width="14.5703125" style="267" customWidth="1"/>
    <col min="526" max="527" width="14.140625" style="267" customWidth="1"/>
    <col min="528" max="528" width="12.85546875" style="267" customWidth="1"/>
    <col min="529" max="529" width="11.7109375" style="267" customWidth="1"/>
    <col min="530" max="530" width="14.28515625" style="267" bestFit="1" customWidth="1"/>
    <col min="531" max="533" width="14.28515625" style="267" customWidth="1"/>
    <col min="534" max="535" width="14" style="267" customWidth="1"/>
    <col min="536" max="537" width="12.85546875" style="267" customWidth="1"/>
    <col min="538" max="539" width="14.140625" style="267" customWidth="1"/>
    <col min="540" max="541" width="12.7109375" style="267" customWidth="1"/>
    <col min="542" max="542" width="15.7109375" style="267" bestFit="1" customWidth="1"/>
    <col min="543" max="545" width="15.7109375" style="267" customWidth="1"/>
    <col min="546" max="547" width="14.85546875" style="267" customWidth="1"/>
    <col min="548" max="548" width="13.85546875" style="267" customWidth="1"/>
    <col min="549" max="549" width="15" style="267" customWidth="1"/>
    <col min="550" max="550" width="15.7109375" style="267" bestFit="1" customWidth="1"/>
    <col min="551" max="553" width="15.7109375" style="267" customWidth="1"/>
    <col min="554" max="555" width="15" style="267" customWidth="1"/>
    <col min="556" max="556" width="13.85546875" style="267" customWidth="1"/>
    <col min="557" max="557" width="11.5703125" style="267" customWidth="1"/>
    <col min="558" max="561" width="14" style="267" customWidth="1"/>
    <col min="562" max="563" width="14.28515625" style="267" customWidth="1"/>
    <col min="564" max="564" width="13.42578125" style="267" customWidth="1"/>
    <col min="565" max="565" width="12.85546875" style="267" customWidth="1"/>
    <col min="566" max="569" width="16.28515625" style="267" customWidth="1"/>
    <col min="570" max="573" width="16.140625" style="267" customWidth="1"/>
    <col min="574" max="577" width="14.5703125" style="267" customWidth="1"/>
    <col min="578" max="579" width="14" style="267" customWidth="1"/>
    <col min="580" max="580" width="12.7109375" style="267" customWidth="1"/>
    <col min="581" max="581" width="14" style="267" customWidth="1"/>
    <col min="582" max="585" width="15.7109375" style="267" customWidth="1"/>
    <col min="586" max="586" width="14.5703125" style="267" customWidth="1"/>
    <col min="587" max="587" width="16.28515625" style="267" customWidth="1"/>
    <col min="588" max="588" width="14.5703125" style="267" customWidth="1"/>
    <col min="589" max="589" width="15.7109375" style="267" customWidth="1"/>
    <col min="590" max="593" width="14.5703125" style="267" customWidth="1"/>
    <col min="594" max="594" width="14.7109375" style="267" bestFit="1" customWidth="1"/>
    <col min="595" max="596" width="14.7109375" style="267" customWidth="1"/>
    <col min="597" max="597" width="16.28515625" style="267" customWidth="1"/>
    <col min="598" max="598" width="15" style="267" bestFit="1" customWidth="1"/>
    <col min="599" max="601" width="15" style="267" customWidth="1"/>
    <col min="602" max="602" width="14.5703125" style="267" bestFit="1" customWidth="1"/>
    <col min="603" max="605" width="14.5703125" style="267" customWidth="1"/>
    <col min="606" max="607" width="15.28515625" style="267" customWidth="1"/>
    <col min="608" max="609" width="11.42578125" style="267" customWidth="1"/>
    <col min="610" max="611" width="14.7109375" style="267" customWidth="1"/>
    <col min="612" max="612" width="11.42578125" style="267" customWidth="1"/>
    <col min="613" max="613" width="12.42578125" style="267" bestFit="1" customWidth="1"/>
    <col min="614" max="615" width="9.140625" style="267"/>
    <col min="616" max="616" width="18.5703125" style="267" bestFit="1" customWidth="1"/>
    <col min="617" max="764" width="9.140625" style="267"/>
    <col min="765" max="765" width="4.85546875" style="267" customWidth="1"/>
    <col min="766" max="766" width="8.28515625" style="267" customWidth="1"/>
    <col min="767" max="767" width="7.28515625" style="267" bestFit="1" customWidth="1"/>
    <col min="768" max="768" width="8.5703125" style="267" bestFit="1" customWidth="1"/>
    <col min="769" max="769" width="40.7109375" style="267" customWidth="1"/>
    <col min="770" max="770" width="14.7109375" style="267" bestFit="1" customWidth="1"/>
    <col min="771" max="773" width="14.7109375" style="267" customWidth="1"/>
    <col min="774" max="774" width="14.140625" style="267" customWidth="1"/>
    <col min="775" max="775" width="14.42578125" style="267" customWidth="1"/>
    <col min="776" max="776" width="14.42578125" style="267" bestFit="1" customWidth="1"/>
    <col min="777" max="777" width="12.85546875" style="267" customWidth="1"/>
    <col min="778" max="781" width="14.5703125" style="267" customWidth="1"/>
    <col min="782" max="783" width="14.140625" style="267" customWidth="1"/>
    <col min="784" max="784" width="12.85546875" style="267" customWidth="1"/>
    <col min="785" max="785" width="11.7109375" style="267" customWidth="1"/>
    <col min="786" max="786" width="14.28515625" style="267" bestFit="1" customWidth="1"/>
    <col min="787" max="789" width="14.28515625" style="267" customWidth="1"/>
    <col min="790" max="791" width="14" style="267" customWidth="1"/>
    <col min="792" max="793" width="12.85546875" style="267" customWidth="1"/>
    <col min="794" max="795" width="14.140625" style="267" customWidth="1"/>
    <col min="796" max="797" width="12.7109375" style="267" customWidth="1"/>
    <col min="798" max="798" width="15.7109375" style="267" bestFit="1" customWidth="1"/>
    <col min="799" max="801" width="15.7109375" style="267" customWidth="1"/>
    <col min="802" max="803" width="14.85546875" style="267" customWidth="1"/>
    <col min="804" max="804" width="13.85546875" style="267" customWidth="1"/>
    <col min="805" max="805" width="15" style="267" customWidth="1"/>
    <col min="806" max="806" width="15.7109375" style="267" bestFit="1" customWidth="1"/>
    <col min="807" max="809" width="15.7109375" style="267" customWidth="1"/>
    <col min="810" max="811" width="15" style="267" customWidth="1"/>
    <col min="812" max="812" width="13.85546875" style="267" customWidth="1"/>
    <col min="813" max="813" width="11.5703125" style="267" customWidth="1"/>
    <col min="814" max="817" width="14" style="267" customWidth="1"/>
    <col min="818" max="819" width="14.28515625" style="267" customWidth="1"/>
    <col min="820" max="820" width="13.42578125" style="267" customWidth="1"/>
    <col min="821" max="821" width="12.85546875" style="267" customWidth="1"/>
    <col min="822" max="825" width="16.28515625" style="267" customWidth="1"/>
    <col min="826" max="829" width="16.140625" style="267" customWidth="1"/>
    <col min="830" max="833" width="14.5703125" style="267" customWidth="1"/>
    <col min="834" max="835" width="14" style="267" customWidth="1"/>
    <col min="836" max="836" width="12.7109375" style="267" customWidth="1"/>
    <col min="837" max="837" width="14" style="267" customWidth="1"/>
    <col min="838" max="841" width="15.7109375" style="267" customWidth="1"/>
    <col min="842" max="842" width="14.5703125" style="267" customWidth="1"/>
    <col min="843" max="843" width="16.28515625" style="267" customWidth="1"/>
    <col min="844" max="844" width="14.5703125" style="267" customWidth="1"/>
    <col min="845" max="845" width="15.7109375" style="267" customWidth="1"/>
    <col min="846" max="849" width="14.5703125" style="267" customWidth="1"/>
    <col min="850" max="850" width="14.7109375" style="267" bestFit="1" customWidth="1"/>
    <col min="851" max="852" width="14.7109375" style="267" customWidth="1"/>
    <col min="853" max="853" width="16.28515625" style="267" customWidth="1"/>
    <col min="854" max="854" width="15" style="267" bestFit="1" customWidth="1"/>
    <col min="855" max="857" width="15" style="267" customWidth="1"/>
    <col min="858" max="858" width="14.5703125" style="267" bestFit="1" customWidth="1"/>
    <col min="859" max="861" width="14.5703125" style="267" customWidth="1"/>
    <col min="862" max="863" width="15.28515625" style="267" customWidth="1"/>
    <col min="864" max="865" width="11.42578125" style="267" customWidth="1"/>
    <col min="866" max="867" width="14.7109375" style="267" customWidth="1"/>
    <col min="868" max="868" width="11.42578125" style="267" customWidth="1"/>
    <col min="869" max="869" width="12.42578125" style="267" bestFit="1" customWidth="1"/>
    <col min="870" max="871" width="9.140625" style="267"/>
    <col min="872" max="872" width="18.5703125" style="267" bestFit="1" customWidth="1"/>
    <col min="873" max="1020" width="9.140625" style="267"/>
    <col min="1021" max="1021" width="4.85546875" style="267" customWidth="1"/>
    <col min="1022" max="1022" width="8.28515625" style="267" customWidth="1"/>
    <col min="1023" max="1023" width="7.28515625" style="267" bestFit="1" customWidth="1"/>
    <col min="1024" max="1024" width="8.5703125" style="267" bestFit="1" customWidth="1"/>
    <col min="1025" max="1025" width="40.7109375" style="267" customWidth="1"/>
    <col min="1026" max="1026" width="14.7109375" style="267" bestFit="1" customWidth="1"/>
    <col min="1027" max="1029" width="14.7109375" style="267" customWidth="1"/>
    <col min="1030" max="1030" width="14.140625" style="267" customWidth="1"/>
    <col min="1031" max="1031" width="14.42578125" style="267" customWidth="1"/>
    <col min="1032" max="1032" width="14.42578125" style="267" bestFit="1" customWidth="1"/>
    <col min="1033" max="1033" width="12.85546875" style="267" customWidth="1"/>
    <col min="1034" max="1037" width="14.5703125" style="267" customWidth="1"/>
    <col min="1038" max="1039" width="14.140625" style="267" customWidth="1"/>
    <col min="1040" max="1040" width="12.85546875" style="267" customWidth="1"/>
    <col min="1041" max="1041" width="11.7109375" style="267" customWidth="1"/>
    <col min="1042" max="1042" width="14.28515625" style="267" bestFit="1" customWidth="1"/>
    <col min="1043" max="1045" width="14.28515625" style="267" customWidth="1"/>
    <col min="1046" max="1047" width="14" style="267" customWidth="1"/>
    <col min="1048" max="1049" width="12.85546875" style="267" customWidth="1"/>
    <col min="1050" max="1051" width="14.140625" style="267" customWidth="1"/>
    <col min="1052" max="1053" width="12.7109375" style="267" customWidth="1"/>
    <col min="1054" max="1054" width="15.7109375" style="267" bestFit="1" customWidth="1"/>
    <col min="1055" max="1057" width="15.7109375" style="267" customWidth="1"/>
    <col min="1058" max="1059" width="14.85546875" style="267" customWidth="1"/>
    <col min="1060" max="1060" width="13.85546875" style="267" customWidth="1"/>
    <col min="1061" max="1061" width="15" style="267" customWidth="1"/>
    <col min="1062" max="1062" width="15.7109375" style="267" bestFit="1" customWidth="1"/>
    <col min="1063" max="1065" width="15.7109375" style="267" customWidth="1"/>
    <col min="1066" max="1067" width="15" style="267" customWidth="1"/>
    <col min="1068" max="1068" width="13.85546875" style="267" customWidth="1"/>
    <col min="1069" max="1069" width="11.5703125" style="267" customWidth="1"/>
    <col min="1070" max="1073" width="14" style="267" customWidth="1"/>
    <col min="1074" max="1075" width="14.28515625" style="267" customWidth="1"/>
    <col min="1076" max="1076" width="13.42578125" style="267" customWidth="1"/>
    <col min="1077" max="1077" width="12.85546875" style="267" customWidth="1"/>
    <col min="1078" max="1081" width="16.28515625" style="267" customWidth="1"/>
    <col min="1082" max="1085" width="16.140625" style="267" customWidth="1"/>
    <col min="1086" max="1089" width="14.5703125" style="267" customWidth="1"/>
    <col min="1090" max="1091" width="14" style="267" customWidth="1"/>
    <col min="1092" max="1092" width="12.7109375" style="267" customWidth="1"/>
    <col min="1093" max="1093" width="14" style="267" customWidth="1"/>
    <col min="1094" max="1097" width="15.7109375" style="267" customWidth="1"/>
    <col min="1098" max="1098" width="14.5703125" style="267" customWidth="1"/>
    <col min="1099" max="1099" width="16.28515625" style="267" customWidth="1"/>
    <col min="1100" max="1100" width="14.5703125" style="267" customWidth="1"/>
    <col min="1101" max="1101" width="15.7109375" style="267" customWidth="1"/>
    <col min="1102" max="1105" width="14.5703125" style="267" customWidth="1"/>
    <col min="1106" max="1106" width="14.7109375" style="267" bestFit="1" customWidth="1"/>
    <col min="1107" max="1108" width="14.7109375" style="267" customWidth="1"/>
    <col min="1109" max="1109" width="16.28515625" style="267" customWidth="1"/>
    <col min="1110" max="1110" width="15" style="267" bestFit="1" customWidth="1"/>
    <col min="1111" max="1113" width="15" style="267" customWidth="1"/>
    <col min="1114" max="1114" width="14.5703125" style="267" bestFit="1" customWidth="1"/>
    <col min="1115" max="1117" width="14.5703125" style="267" customWidth="1"/>
    <col min="1118" max="1119" width="15.28515625" style="267" customWidth="1"/>
    <col min="1120" max="1121" width="11.42578125" style="267" customWidth="1"/>
    <col min="1122" max="1123" width="14.7109375" style="267" customWidth="1"/>
    <col min="1124" max="1124" width="11.42578125" style="267" customWidth="1"/>
    <col min="1125" max="1125" width="12.42578125" style="267" bestFit="1" customWidth="1"/>
    <col min="1126" max="1127" width="9.140625" style="267"/>
    <col min="1128" max="1128" width="18.5703125" style="267" bestFit="1" customWidth="1"/>
    <col min="1129" max="1276" width="9.140625" style="267"/>
    <col min="1277" max="1277" width="4.85546875" style="267" customWidth="1"/>
    <col min="1278" max="1278" width="8.28515625" style="267" customWidth="1"/>
    <col min="1279" max="1279" width="7.28515625" style="267" bestFit="1" customWidth="1"/>
    <col min="1280" max="1280" width="8.5703125" style="267" bestFit="1" customWidth="1"/>
    <col min="1281" max="1281" width="40.7109375" style="267" customWidth="1"/>
    <col min="1282" max="1282" width="14.7109375" style="267" bestFit="1" customWidth="1"/>
    <col min="1283" max="1285" width="14.7109375" style="267" customWidth="1"/>
    <col min="1286" max="1286" width="14.140625" style="267" customWidth="1"/>
    <col min="1287" max="1287" width="14.42578125" style="267" customWidth="1"/>
    <col min="1288" max="1288" width="14.42578125" style="267" bestFit="1" customWidth="1"/>
    <col min="1289" max="1289" width="12.85546875" style="267" customWidth="1"/>
    <col min="1290" max="1293" width="14.5703125" style="267" customWidth="1"/>
    <col min="1294" max="1295" width="14.140625" style="267" customWidth="1"/>
    <col min="1296" max="1296" width="12.85546875" style="267" customWidth="1"/>
    <col min="1297" max="1297" width="11.7109375" style="267" customWidth="1"/>
    <col min="1298" max="1298" width="14.28515625" style="267" bestFit="1" customWidth="1"/>
    <col min="1299" max="1301" width="14.28515625" style="267" customWidth="1"/>
    <col min="1302" max="1303" width="14" style="267" customWidth="1"/>
    <col min="1304" max="1305" width="12.85546875" style="267" customWidth="1"/>
    <col min="1306" max="1307" width="14.140625" style="267" customWidth="1"/>
    <col min="1308" max="1309" width="12.7109375" style="267" customWidth="1"/>
    <col min="1310" max="1310" width="15.7109375" style="267" bestFit="1" customWidth="1"/>
    <col min="1311" max="1313" width="15.7109375" style="267" customWidth="1"/>
    <col min="1314" max="1315" width="14.85546875" style="267" customWidth="1"/>
    <col min="1316" max="1316" width="13.85546875" style="267" customWidth="1"/>
    <col min="1317" max="1317" width="15" style="267" customWidth="1"/>
    <col min="1318" max="1318" width="15.7109375" style="267" bestFit="1" customWidth="1"/>
    <col min="1319" max="1321" width="15.7109375" style="267" customWidth="1"/>
    <col min="1322" max="1323" width="15" style="267" customWidth="1"/>
    <col min="1324" max="1324" width="13.85546875" style="267" customWidth="1"/>
    <col min="1325" max="1325" width="11.5703125" style="267" customWidth="1"/>
    <col min="1326" max="1329" width="14" style="267" customWidth="1"/>
    <col min="1330" max="1331" width="14.28515625" style="267" customWidth="1"/>
    <col min="1332" max="1332" width="13.42578125" style="267" customWidth="1"/>
    <col min="1333" max="1333" width="12.85546875" style="267" customWidth="1"/>
    <col min="1334" max="1337" width="16.28515625" style="267" customWidth="1"/>
    <col min="1338" max="1341" width="16.140625" style="267" customWidth="1"/>
    <col min="1342" max="1345" width="14.5703125" style="267" customWidth="1"/>
    <col min="1346" max="1347" width="14" style="267" customWidth="1"/>
    <col min="1348" max="1348" width="12.7109375" style="267" customWidth="1"/>
    <col min="1349" max="1349" width="14" style="267" customWidth="1"/>
    <col min="1350" max="1353" width="15.7109375" style="267" customWidth="1"/>
    <col min="1354" max="1354" width="14.5703125" style="267" customWidth="1"/>
    <col min="1355" max="1355" width="16.28515625" style="267" customWidth="1"/>
    <col min="1356" max="1356" width="14.5703125" style="267" customWidth="1"/>
    <col min="1357" max="1357" width="15.7109375" style="267" customWidth="1"/>
    <col min="1358" max="1361" width="14.5703125" style="267" customWidth="1"/>
    <col min="1362" max="1362" width="14.7109375" style="267" bestFit="1" customWidth="1"/>
    <col min="1363" max="1364" width="14.7109375" style="267" customWidth="1"/>
    <col min="1365" max="1365" width="16.28515625" style="267" customWidth="1"/>
    <col min="1366" max="1366" width="15" style="267" bestFit="1" customWidth="1"/>
    <col min="1367" max="1369" width="15" style="267" customWidth="1"/>
    <col min="1370" max="1370" width="14.5703125" style="267" bestFit="1" customWidth="1"/>
    <col min="1371" max="1373" width="14.5703125" style="267" customWidth="1"/>
    <col min="1374" max="1375" width="15.28515625" style="267" customWidth="1"/>
    <col min="1376" max="1377" width="11.42578125" style="267" customWidth="1"/>
    <col min="1378" max="1379" width="14.7109375" style="267" customWidth="1"/>
    <col min="1380" max="1380" width="11.42578125" style="267" customWidth="1"/>
    <col min="1381" max="1381" width="12.42578125" style="267" bestFit="1" customWidth="1"/>
    <col min="1382" max="1383" width="9.140625" style="267"/>
    <col min="1384" max="1384" width="18.5703125" style="267" bestFit="1" customWidth="1"/>
    <col min="1385" max="1532" width="9.140625" style="267"/>
    <col min="1533" max="1533" width="4.85546875" style="267" customWidth="1"/>
    <col min="1534" max="1534" width="8.28515625" style="267" customWidth="1"/>
    <col min="1535" max="1535" width="7.28515625" style="267" bestFit="1" customWidth="1"/>
    <col min="1536" max="1536" width="8.5703125" style="267" bestFit="1" customWidth="1"/>
    <col min="1537" max="1537" width="40.7109375" style="267" customWidth="1"/>
    <col min="1538" max="1538" width="14.7109375" style="267" bestFit="1" customWidth="1"/>
    <col min="1539" max="1541" width="14.7109375" style="267" customWidth="1"/>
    <col min="1542" max="1542" width="14.140625" style="267" customWidth="1"/>
    <col min="1543" max="1543" width="14.42578125" style="267" customWidth="1"/>
    <col min="1544" max="1544" width="14.42578125" style="267" bestFit="1" customWidth="1"/>
    <col min="1545" max="1545" width="12.85546875" style="267" customWidth="1"/>
    <col min="1546" max="1549" width="14.5703125" style="267" customWidth="1"/>
    <col min="1550" max="1551" width="14.140625" style="267" customWidth="1"/>
    <col min="1552" max="1552" width="12.85546875" style="267" customWidth="1"/>
    <col min="1553" max="1553" width="11.7109375" style="267" customWidth="1"/>
    <col min="1554" max="1554" width="14.28515625" style="267" bestFit="1" customWidth="1"/>
    <col min="1555" max="1557" width="14.28515625" style="267" customWidth="1"/>
    <col min="1558" max="1559" width="14" style="267" customWidth="1"/>
    <col min="1560" max="1561" width="12.85546875" style="267" customWidth="1"/>
    <col min="1562" max="1563" width="14.140625" style="267" customWidth="1"/>
    <col min="1564" max="1565" width="12.7109375" style="267" customWidth="1"/>
    <col min="1566" max="1566" width="15.7109375" style="267" bestFit="1" customWidth="1"/>
    <col min="1567" max="1569" width="15.7109375" style="267" customWidth="1"/>
    <col min="1570" max="1571" width="14.85546875" style="267" customWidth="1"/>
    <col min="1572" max="1572" width="13.85546875" style="267" customWidth="1"/>
    <col min="1573" max="1573" width="15" style="267" customWidth="1"/>
    <col min="1574" max="1574" width="15.7109375" style="267" bestFit="1" customWidth="1"/>
    <col min="1575" max="1577" width="15.7109375" style="267" customWidth="1"/>
    <col min="1578" max="1579" width="15" style="267" customWidth="1"/>
    <col min="1580" max="1580" width="13.85546875" style="267" customWidth="1"/>
    <col min="1581" max="1581" width="11.5703125" style="267" customWidth="1"/>
    <col min="1582" max="1585" width="14" style="267" customWidth="1"/>
    <col min="1586" max="1587" width="14.28515625" style="267" customWidth="1"/>
    <col min="1588" max="1588" width="13.42578125" style="267" customWidth="1"/>
    <col min="1589" max="1589" width="12.85546875" style="267" customWidth="1"/>
    <col min="1590" max="1593" width="16.28515625" style="267" customWidth="1"/>
    <col min="1594" max="1597" width="16.140625" style="267" customWidth="1"/>
    <col min="1598" max="1601" width="14.5703125" style="267" customWidth="1"/>
    <col min="1602" max="1603" width="14" style="267" customWidth="1"/>
    <col min="1604" max="1604" width="12.7109375" style="267" customWidth="1"/>
    <col min="1605" max="1605" width="14" style="267" customWidth="1"/>
    <col min="1606" max="1609" width="15.7109375" style="267" customWidth="1"/>
    <col min="1610" max="1610" width="14.5703125" style="267" customWidth="1"/>
    <col min="1611" max="1611" width="16.28515625" style="267" customWidth="1"/>
    <col min="1612" max="1612" width="14.5703125" style="267" customWidth="1"/>
    <col min="1613" max="1613" width="15.7109375" style="267" customWidth="1"/>
    <col min="1614" max="1617" width="14.5703125" style="267" customWidth="1"/>
    <col min="1618" max="1618" width="14.7109375" style="267" bestFit="1" customWidth="1"/>
    <col min="1619" max="1620" width="14.7109375" style="267" customWidth="1"/>
    <col min="1621" max="1621" width="16.28515625" style="267" customWidth="1"/>
    <col min="1622" max="1622" width="15" style="267" bestFit="1" customWidth="1"/>
    <col min="1623" max="1625" width="15" style="267" customWidth="1"/>
    <col min="1626" max="1626" width="14.5703125" style="267" bestFit="1" customWidth="1"/>
    <col min="1627" max="1629" width="14.5703125" style="267" customWidth="1"/>
    <col min="1630" max="1631" width="15.28515625" style="267" customWidth="1"/>
    <col min="1632" max="1633" width="11.42578125" style="267" customWidth="1"/>
    <col min="1634" max="1635" width="14.7109375" style="267" customWidth="1"/>
    <col min="1636" max="1636" width="11.42578125" style="267" customWidth="1"/>
    <col min="1637" max="1637" width="12.42578125" style="267" bestFit="1" customWidth="1"/>
    <col min="1638" max="1639" width="9.140625" style="267"/>
    <col min="1640" max="1640" width="18.5703125" style="267" bestFit="1" customWidth="1"/>
    <col min="1641" max="1788" width="9.140625" style="267"/>
    <col min="1789" max="1789" width="4.85546875" style="267" customWidth="1"/>
    <col min="1790" max="1790" width="8.28515625" style="267" customWidth="1"/>
    <col min="1791" max="1791" width="7.28515625" style="267" bestFit="1" customWidth="1"/>
    <col min="1792" max="1792" width="8.5703125" style="267" bestFit="1" customWidth="1"/>
    <col min="1793" max="1793" width="40.7109375" style="267" customWidth="1"/>
    <col min="1794" max="1794" width="14.7109375" style="267" bestFit="1" customWidth="1"/>
    <col min="1795" max="1797" width="14.7109375" style="267" customWidth="1"/>
    <col min="1798" max="1798" width="14.140625" style="267" customWidth="1"/>
    <col min="1799" max="1799" width="14.42578125" style="267" customWidth="1"/>
    <col min="1800" max="1800" width="14.42578125" style="267" bestFit="1" customWidth="1"/>
    <col min="1801" max="1801" width="12.85546875" style="267" customWidth="1"/>
    <col min="1802" max="1805" width="14.5703125" style="267" customWidth="1"/>
    <col min="1806" max="1807" width="14.140625" style="267" customWidth="1"/>
    <col min="1808" max="1808" width="12.85546875" style="267" customWidth="1"/>
    <col min="1809" max="1809" width="11.7109375" style="267" customWidth="1"/>
    <col min="1810" max="1810" width="14.28515625" style="267" bestFit="1" customWidth="1"/>
    <col min="1811" max="1813" width="14.28515625" style="267" customWidth="1"/>
    <col min="1814" max="1815" width="14" style="267" customWidth="1"/>
    <col min="1816" max="1817" width="12.85546875" style="267" customWidth="1"/>
    <col min="1818" max="1819" width="14.140625" style="267" customWidth="1"/>
    <col min="1820" max="1821" width="12.7109375" style="267" customWidth="1"/>
    <col min="1822" max="1822" width="15.7109375" style="267" bestFit="1" customWidth="1"/>
    <col min="1823" max="1825" width="15.7109375" style="267" customWidth="1"/>
    <col min="1826" max="1827" width="14.85546875" style="267" customWidth="1"/>
    <col min="1828" max="1828" width="13.85546875" style="267" customWidth="1"/>
    <col min="1829" max="1829" width="15" style="267" customWidth="1"/>
    <col min="1830" max="1830" width="15.7109375" style="267" bestFit="1" customWidth="1"/>
    <col min="1831" max="1833" width="15.7109375" style="267" customWidth="1"/>
    <col min="1834" max="1835" width="15" style="267" customWidth="1"/>
    <col min="1836" max="1836" width="13.85546875" style="267" customWidth="1"/>
    <col min="1837" max="1837" width="11.5703125" style="267" customWidth="1"/>
    <col min="1838" max="1841" width="14" style="267" customWidth="1"/>
    <col min="1842" max="1843" width="14.28515625" style="267" customWidth="1"/>
    <col min="1844" max="1844" width="13.42578125" style="267" customWidth="1"/>
    <col min="1845" max="1845" width="12.85546875" style="267" customWidth="1"/>
    <col min="1846" max="1849" width="16.28515625" style="267" customWidth="1"/>
    <col min="1850" max="1853" width="16.140625" style="267" customWidth="1"/>
    <col min="1854" max="1857" width="14.5703125" style="267" customWidth="1"/>
    <col min="1858" max="1859" width="14" style="267" customWidth="1"/>
    <col min="1860" max="1860" width="12.7109375" style="267" customWidth="1"/>
    <col min="1861" max="1861" width="14" style="267" customWidth="1"/>
    <col min="1862" max="1865" width="15.7109375" style="267" customWidth="1"/>
    <col min="1866" max="1866" width="14.5703125" style="267" customWidth="1"/>
    <col min="1867" max="1867" width="16.28515625" style="267" customWidth="1"/>
    <col min="1868" max="1868" width="14.5703125" style="267" customWidth="1"/>
    <col min="1869" max="1869" width="15.7109375" style="267" customWidth="1"/>
    <col min="1870" max="1873" width="14.5703125" style="267" customWidth="1"/>
    <col min="1874" max="1874" width="14.7109375" style="267" bestFit="1" customWidth="1"/>
    <col min="1875" max="1876" width="14.7109375" style="267" customWidth="1"/>
    <col min="1877" max="1877" width="16.28515625" style="267" customWidth="1"/>
    <col min="1878" max="1878" width="15" style="267" bestFit="1" customWidth="1"/>
    <col min="1879" max="1881" width="15" style="267" customWidth="1"/>
    <col min="1882" max="1882" width="14.5703125" style="267" bestFit="1" customWidth="1"/>
    <col min="1883" max="1885" width="14.5703125" style="267" customWidth="1"/>
    <col min="1886" max="1887" width="15.28515625" style="267" customWidth="1"/>
    <col min="1888" max="1889" width="11.42578125" style="267" customWidth="1"/>
    <col min="1890" max="1891" width="14.7109375" style="267" customWidth="1"/>
    <col min="1892" max="1892" width="11.42578125" style="267" customWidth="1"/>
    <col min="1893" max="1893" width="12.42578125" style="267" bestFit="1" customWidth="1"/>
    <col min="1894" max="1895" width="9.140625" style="267"/>
    <col min="1896" max="1896" width="18.5703125" style="267" bestFit="1" customWidth="1"/>
    <col min="1897" max="2044" width="9.140625" style="267"/>
    <col min="2045" max="2045" width="4.85546875" style="267" customWidth="1"/>
    <col min="2046" max="2046" width="8.28515625" style="267" customWidth="1"/>
    <col min="2047" max="2047" width="7.28515625" style="267" bestFit="1" customWidth="1"/>
    <col min="2048" max="2048" width="8.5703125" style="267" bestFit="1" customWidth="1"/>
    <col min="2049" max="2049" width="40.7109375" style="267" customWidth="1"/>
    <col min="2050" max="2050" width="14.7109375" style="267" bestFit="1" customWidth="1"/>
    <col min="2051" max="2053" width="14.7109375" style="267" customWidth="1"/>
    <col min="2054" max="2054" width="14.140625" style="267" customWidth="1"/>
    <col min="2055" max="2055" width="14.42578125" style="267" customWidth="1"/>
    <col min="2056" max="2056" width="14.42578125" style="267" bestFit="1" customWidth="1"/>
    <col min="2057" max="2057" width="12.85546875" style="267" customWidth="1"/>
    <col min="2058" max="2061" width="14.5703125" style="267" customWidth="1"/>
    <col min="2062" max="2063" width="14.140625" style="267" customWidth="1"/>
    <col min="2064" max="2064" width="12.85546875" style="267" customWidth="1"/>
    <col min="2065" max="2065" width="11.7109375" style="267" customWidth="1"/>
    <col min="2066" max="2066" width="14.28515625" style="267" bestFit="1" customWidth="1"/>
    <col min="2067" max="2069" width="14.28515625" style="267" customWidth="1"/>
    <col min="2070" max="2071" width="14" style="267" customWidth="1"/>
    <col min="2072" max="2073" width="12.85546875" style="267" customWidth="1"/>
    <col min="2074" max="2075" width="14.140625" style="267" customWidth="1"/>
    <col min="2076" max="2077" width="12.7109375" style="267" customWidth="1"/>
    <col min="2078" max="2078" width="15.7109375" style="267" bestFit="1" customWidth="1"/>
    <col min="2079" max="2081" width="15.7109375" style="267" customWidth="1"/>
    <col min="2082" max="2083" width="14.85546875" style="267" customWidth="1"/>
    <col min="2084" max="2084" width="13.85546875" style="267" customWidth="1"/>
    <col min="2085" max="2085" width="15" style="267" customWidth="1"/>
    <col min="2086" max="2086" width="15.7109375" style="267" bestFit="1" customWidth="1"/>
    <col min="2087" max="2089" width="15.7109375" style="267" customWidth="1"/>
    <col min="2090" max="2091" width="15" style="267" customWidth="1"/>
    <col min="2092" max="2092" width="13.85546875" style="267" customWidth="1"/>
    <col min="2093" max="2093" width="11.5703125" style="267" customWidth="1"/>
    <col min="2094" max="2097" width="14" style="267" customWidth="1"/>
    <col min="2098" max="2099" width="14.28515625" style="267" customWidth="1"/>
    <col min="2100" max="2100" width="13.42578125" style="267" customWidth="1"/>
    <col min="2101" max="2101" width="12.85546875" style="267" customWidth="1"/>
    <col min="2102" max="2105" width="16.28515625" style="267" customWidth="1"/>
    <col min="2106" max="2109" width="16.140625" style="267" customWidth="1"/>
    <col min="2110" max="2113" width="14.5703125" style="267" customWidth="1"/>
    <col min="2114" max="2115" width="14" style="267" customWidth="1"/>
    <col min="2116" max="2116" width="12.7109375" style="267" customWidth="1"/>
    <col min="2117" max="2117" width="14" style="267" customWidth="1"/>
    <col min="2118" max="2121" width="15.7109375" style="267" customWidth="1"/>
    <col min="2122" max="2122" width="14.5703125" style="267" customWidth="1"/>
    <col min="2123" max="2123" width="16.28515625" style="267" customWidth="1"/>
    <col min="2124" max="2124" width="14.5703125" style="267" customWidth="1"/>
    <col min="2125" max="2125" width="15.7109375" style="267" customWidth="1"/>
    <col min="2126" max="2129" width="14.5703125" style="267" customWidth="1"/>
    <col min="2130" max="2130" width="14.7109375" style="267" bestFit="1" customWidth="1"/>
    <col min="2131" max="2132" width="14.7109375" style="267" customWidth="1"/>
    <col min="2133" max="2133" width="16.28515625" style="267" customWidth="1"/>
    <col min="2134" max="2134" width="15" style="267" bestFit="1" customWidth="1"/>
    <col min="2135" max="2137" width="15" style="267" customWidth="1"/>
    <col min="2138" max="2138" width="14.5703125" style="267" bestFit="1" customWidth="1"/>
    <col min="2139" max="2141" width="14.5703125" style="267" customWidth="1"/>
    <col min="2142" max="2143" width="15.28515625" style="267" customWidth="1"/>
    <col min="2144" max="2145" width="11.42578125" style="267" customWidth="1"/>
    <col min="2146" max="2147" width="14.7109375" style="267" customWidth="1"/>
    <col min="2148" max="2148" width="11.42578125" style="267" customWidth="1"/>
    <col min="2149" max="2149" width="12.42578125" style="267" bestFit="1" customWidth="1"/>
    <col min="2150" max="2151" width="9.140625" style="267"/>
    <col min="2152" max="2152" width="18.5703125" style="267" bestFit="1" customWidth="1"/>
    <col min="2153" max="2300" width="9.140625" style="267"/>
    <col min="2301" max="2301" width="4.85546875" style="267" customWidth="1"/>
    <col min="2302" max="2302" width="8.28515625" style="267" customWidth="1"/>
    <col min="2303" max="2303" width="7.28515625" style="267" bestFit="1" customWidth="1"/>
    <col min="2304" max="2304" width="8.5703125" style="267" bestFit="1" customWidth="1"/>
    <col min="2305" max="2305" width="40.7109375" style="267" customWidth="1"/>
    <col min="2306" max="2306" width="14.7109375" style="267" bestFit="1" customWidth="1"/>
    <col min="2307" max="2309" width="14.7109375" style="267" customWidth="1"/>
    <col min="2310" max="2310" width="14.140625" style="267" customWidth="1"/>
    <col min="2311" max="2311" width="14.42578125" style="267" customWidth="1"/>
    <col min="2312" max="2312" width="14.42578125" style="267" bestFit="1" customWidth="1"/>
    <col min="2313" max="2313" width="12.85546875" style="267" customWidth="1"/>
    <col min="2314" max="2317" width="14.5703125" style="267" customWidth="1"/>
    <col min="2318" max="2319" width="14.140625" style="267" customWidth="1"/>
    <col min="2320" max="2320" width="12.85546875" style="267" customWidth="1"/>
    <col min="2321" max="2321" width="11.7109375" style="267" customWidth="1"/>
    <col min="2322" max="2322" width="14.28515625" style="267" bestFit="1" customWidth="1"/>
    <col min="2323" max="2325" width="14.28515625" style="267" customWidth="1"/>
    <col min="2326" max="2327" width="14" style="267" customWidth="1"/>
    <col min="2328" max="2329" width="12.85546875" style="267" customWidth="1"/>
    <col min="2330" max="2331" width="14.140625" style="267" customWidth="1"/>
    <col min="2332" max="2333" width="12.7109375" style="267" customWidth="1"/>
    <col min="2334" max="2334" width="15.7109375" style="267" bestFit="1" customWidth="1"/>
    <col min="2335" max="2337" width="15.7109375" style="267" customWidth="1"/>
    <col min="2338" max="2339" width="14.85546875" style="267" customWidth="1"/>
    <col min="2340" max="2340" width="13.85546875" style="267" customWidth="1"/>
    <col min="2341" max="2341" width="15" style="267" customWidth="1"/>
    <col min="2342" max="2342" width="15.7109375" style="267" bestFit="1" customWidth="1"/>
    <col min="2343" max="2345" width="15.7109375" style="267" customWidth="1"/>
    <col min="2346" max="2347" width="15" style="267" customWidth="1"/>
    <col min="2348" max="2348" width="13.85546875" style="267" customWidth="1"/>
    <col min="2349" max="2349" width="11.5703125" style="267" customWidth="1"/>
    <col min="2350" max="2353" width="14" style="267" customWidth="1"/>
    <col min="2354" max="2355" width="14.28515625" style="267" customWidth="1"/>
    <col min="2356" max="2356" width="13.42578125" style="267" customWidth="1"/>
    <col min="2357" max="2357" width="12.85546875" style="267" customWidth="1"/>
    <col min="2358" max="2361" width="16.28515625" style="267" customWidth="1"/>
    <col min="2362" max="2365" width="16.140625" style="267" customWidth="1"/>
    <col min="2366" max="2369" width="14.5703125" style="267" customWidth="1"/>
    <col min="2370" max="2371" width="14" style="267" customWidth="1"/>
    <col min="2372" max="2372" width="12.7109375" style="267" customWidth="1"/>
    <col min="2373" max="2373" width="14" style="267" customWidth="1"/>
    <col min="2374" max="2377" width="15.7109375" style="267" customWidth="1"/>
    <col min="2378" max="2378" width="14.5703125" style="267" customWidth="1"/>
    <col min="2379" max="2379" width="16.28515625" style="267" customWidth="1"/>
    <col min="2380" max="2380" width="14.5703125" style="267" customWidth="1"/>
    <col min="2381" max="2381" width="15.7109375" style="267" customWidth="1"/>
    <col min="2382" max="2385" width="14.5703125" style="267" customWidth="1"/>
    <col min="2386" max="2386" width="14.7109375" style="267" bestFit="1" customWidth="1"/>
    <col min="2387" max="2388" width="14.7109375" style="267" customWidth="1"/>
    <col min="2389" max="2389" width="16.28515625" style="267" customWidth="1"/>
    <col min="2390" max="2390" width="15" style="267" bestFit="1" customWidth="1"/>
    <col min="2391" max="2393" width="15" style="267" customWidth="1"/>
    <col min="2394" max="2394" width="14.5703125" style="267" bestFit="1" customWidth="1"/>
    <col min="2395" max="2397" width="14.5703125" style="267" customWidth="1"/>
    <col min="2398" max="2399" width="15.28515625" style="267" customWidth="1"/>
    <col min="2400" max="2401" width="11.42578125" style="267" customWidth="1"/>
    <col min="2402" max="2403" width="14.7109375" style="267" customWidth="1"/>
    <col min="2404" max="2404" width="11.42578125" style="267" customWidth="1"/>
    <col min="2405" max="2405" width="12.42578125" style="267" bestFit="1" customWidth="1"/>
    <col min="2406" max="2407" width="9.140625" style="267"/>
    <col min="2408" max="2408" width="18.5703125" style="267" bestFit="1" customWidth="1"/>
    <col min="2409" max="2556" width="9.140625" style="267"/>
    <col min="2557" max="2557" width="4.85546875" style="267" customWidth="1"/>
    <col min="2558" max="2558" width="8.28515625" style="267" customWidth="1"/>
    <col min="2559" max="2559" width="7.28515625" style="267" bestFit="1" customWidth="1"/>
    <col min="2560" max="2560" width="8.5703125" style="267" bestFit="1" customWidth="1"/>
    <col min="2561" max="2561" width="40.7109375" style="267" customWidth="1"/>
    <col min="2562" max="2562" width="14.7109375" style="267" bestFit="1" customWidth="1"/>
    <col min="2563" max="2565" width="14.7109375" style="267" customWidth="1"/>
    <col min="2566" max="2566" width="14.140625" style="267" customWidth="1"/>
    <col min="2567" max="2567" width="14.42578125" style="267" customWidth="1"/>
    <col min="2568" max="2568" width="14.42578125" style="267" bestFit="1" customWidth="1"/>
    <col min="2569" max="2569" width="12.85546875" style="267" customWidth="1"/>
    <col min="2570" max="2573" width="14.5703125" style="267" customWidth="1"/>
    <col min="2574" max="2575" width="14.140625" style="267" customWidth="1"/>
    <col min="2576" max="2576" width="12.85546875" style="267" customWidth="1"/>
    <col min="2577" max="2577" width="11.7109375" style="267" customWidth="1"/>
    <col min="2578" max="2578" width="14.28515625" style="267" bestFit="1" customWidth="1"/>
    <col min="2579" max="2581" width="14.28515625" style="267" customWidth="1"/>
    <col min="2582" max="2583" width="14" style="267" customWidth="1"/>
    <col min="2584" max="2585" width="12.85546875" style="267" customWidth="1"/>
    <col min="2586" max="2587" width="14.140625" style="267" customWidth="1"/>
    <col min="2588" max="2589" width="12.7109375" style="267" customWidth="1"/>
    <col min="2590" max="2590" width="15.7109375" style="267" bestFit="1" customWidth="1"/>
    <col min="2591" max="2593" width="15.7109375" style="267" customWidth="1"/>
    <col min="2594" max="2595" width="14.85546875" style="267" customWidth="1"/>
    <col min="2596" max="2596" width="13.85546875" style="267" customWidth="1"/>
    <col min="2597" max="2597" width="15" style="267" customWidth="1"/>
    <col min="2598" max="2598" width="15.7109375" style="267" bestFit="1" customWidth="1"/>
    <col min="2599" max="2601" width="15.7109375" style="267" customWidth="1"/>
    <col min="2602" max="2603" width="15" style="267" customWidth="1"/>
    <col min="2604" max="2604" width="13.85546875" style="267" customWidth="1"/>
    <col min="2605" max="2605" width="11.5703125" style="267" customWidth="1"/>
    <col min="2606" max="2609" width="14" style="267" customWidth="1"/>
    <col min="2610" max="2611" width="14.28515625" style="267" customWidth="1"/>
    <col min="2612" max="2612" width="13.42578125" style="267" customWidth="1"/>
    <col min="2613" max="2613" width="12.85546875" style="267" customWidth="1"/>
    <col min="2614" max="2617" width="16.28515625" style="267" customWidth="1"/>
    <col min="2618" max="2621" width="16.140625" style="267" customWidth="1"/>
    <col min="2622" max="2625" width="14.5703125" style="267" customWidth="1"/>
    <col min="2626" max="2627" width="14" style="267" customWidth="1"/>
    <col min="2628" max="2628" width="12.7109375" style="267" customWidth="1"/>
    <col min="2629" max="2629" width="14" style="267" customWidth="1"/>
    <col min="2630" max="2633" width="15.7109375" style="267" customWidth="1"/>
    <col min="2634" max="2634" width="14.5703125" style="267" customWidth="1"/>
    <col min="2635" max="2635" width="16.28515625" style="267" customWidth="1"/>
    <col min="2636" max="2636" width="14.5703125" style="267" customWidth="1"/>
    <col min="2637" max="2637" width="15.7109375" style="267" customWidth="1"/>
    <col min="2638" max="2641" width="14.5703125" style="267" customWidth="1"/>
    <col min="2642" max="2642" width="14.7109375" style="267" bestFit="1" customWidth="1"/>
    <col min="2643" max="2644" width="14.7109375" style="267" customWidth="1"/>
    <col min="2645" max="2645" width="16.28515625" style="267" customWidth="1"/>
    <col min="2646" max="2646" width="15" style="267" bestFit="1" customWidth="1"/>
    <col min="2647" max="2649" width="15" style="267" customWidth="1"/>
    <col min="2650" max="2650" width="14.5703125" style="267" bestFit="1" customWidth="1"/>
    <col min="2651" max="2653" width="14.5703125" style="267" customWidth="1"/>
    <col min="2654" max="2655" width="15.28515625" style="267" customWidth="1"/>
    <col min="2656" max="2657" width="11.42578125" style="267" customWidth="1"/>
    <col min="2658" max="2659" width="14.7109375" style="267" customWidth="1"/>
    <col min="2660" max="2660" width="11.42578125" style="267" customWidth="1"/>
    <col min="2661" max="2661" width="12.42578125" style="267" bestFit="1" customWidth="1"/>
    <col min="2662" max="2663" width="9.140625" style="267"/>
    <col min="2664" max="2664" width="18.5703125" style="267" bestFit="1" customWidth="1"/>
    <col min="2665" max="2812" width="9.140625" style="267"/>
    <col min="2813" max="2813" width="4.85546875" style="267" customWidth="1"/>
    <col min="2814" max="2814" width="8.28515625" style="267" customWidth="1"/>
    <col min="2815" max="2815" width="7.28515625" style="267" bestFit="1" customWidth="1"/>
    <col min="2816" max="2816" width="8.5703125" style="267" bestFit="1" customWidth="1"/>
    <col min="2817" max="2817" width="40.7109375" style="267" customWidth="1"/>
    <col min="2818" max="2818" width="14.7109375" style="267" bestFit="1" customWidth="1"/>
    <col min="2819" max="2821" width="14.7109375" style="267" customWidth="1"/>
    <col min="2822" max="2822" width="14.140625" style="267" customWidth="1"/>
    <col min="2823" max="2823" width="14.42578125" style="267" customWidth="1"/>
    <col min="2824" max="2824" width="14.42578125" style="267" bestFit="1" customWidth="1"/>
    <col min="2825" max="2825" width="12.85546875" style="267" customWidth="1"/>
    <col min="2826" max="2829" width="14.5703125" style="267" customWidth="1"/>
    <col min="2830" max="2831" width="14.140625" style="267" customWidth="1"/>
    <col min="2832" max="2832" width="12.85546875" style="267" customWidth="1"/>
    <col min="2833" max="2833" width="11.7109375" style="267" customWidth="1"/>
    <col min="2834" max="2834" width="14.28515625" style="267" bestFit="1" customWidth="1"/>
    <col min="2835" max="2837" width="14.28515625" style="267" customWidth="1"/>
    <col min="2838" max="2839" width="14" style="267" customWidth="1"/>
    <col min="2840" max="2841" width="12.85546875" style="267" customWidth="1"/>
    <col min="2842" max="2843" width="14.140625" style="267" customWidth="1"/>
    <col min="2844" max="2845" width="12.7109375" style="267" customWidth="1"/>
    <col min="2846" max="2846" width="15.7109375" style="267" bestFit="1" customWidth="1"/>
    <col min="2847" max="2849" width="15.7109375" style="267" customWidth="1"/>
    <col min="2850" max="2851" width="14.85546875" style="267" customWidth="1"/>
    <col min="2852" max="2852" width="13.85546875" style="267" customWidth="1"/>
    <col min="2853" max="2853" width="15" style="267" customWidth="1"/>
    <col min="2854" max="2854" width="15.7109375" style="267" bestFit="1" customWidth="1"/>
    <col min="2855" max="2857" width="15.7109375" style="267" customWidth="1"/>
    <col min="2858" max="2859" width="15" style="267" customWidth="1"/>
    <col min="2860" max="2860" width="13.85546875" style="267" customWidth="1"/>
    <col min="2861" max="2861" width="11.5703125" style="267" customWidth="1"/>
    <col min="2862" max="2865" width="14" style="267" customWidth="1"/>
    <col min="2866" max="2867" width="14.28515625" style="267" customWidth="1"/>
    <col min="2868" max="2868" width="13.42578125" style="267" customWidth="1"/>
    <col min="2869" max="2869" width="12.85546875" style="267" customWidth="1"/>
    <col min="2870" max="2873" width="16.28515625" style="267" customWidth="1"/>
    <col min="2874" max="2877" width="16.140625" style="267" customWidth="1"/>
    <col min="2878" max="2881" width="14.5703125" style="267" customWidth="1"/>
    <col min="2882" max="2883" width="14" style="267" customWidth="1"/>
    <col min="2884" max="2884" width="12.7109375" style="267" customWidth="1"/>
    <col min="2885" max="2885" width="14" style="267" customWidth="1"/>
    <col min="2886" max="2889" width="15.7109375" style="267" customWidth="1"/>
    <col min="2890" max="2890" width="14.5703125" style="267" customWidth="1"/>
    <col min="2891" max="2891" width="16.28515625" style="267" customWidth="1"/>
    <col min="2892" max="2892" width="14.5703125" style="267" customWidth="1"/>
    <col min="2893" max="2893" width="15.7109375" style="267" customWidth="1"/>
    <col min="2894" max="2897" width="14.5703125" style="267" customWidth="1"/>
    <col min="2898" max="2898" width="14.7109375" style="267" bestFit="1" customWidth="1"/>
    <col min="2899" max="2900" width="14.7109375" style="267" customWidth="1"/>
    <col min="2901" max="2901" width="16.28515625" style="267" customWidth="1"/>
    <col min="2902" max="2902" width="15" style="267" bestFit="1" customWidth="1"/>
    <col min="2903" max="2905" width="15" style="267" customWidth="1"/>
    <col min="2906" max="2906" width="14.5703125" style="267" bestFit="1" customWidth="1"/>
    <col min="2907" max="2909" width="14.5703125" style="267" customWidth="1"/>
    <col min="2910" max="2911" width="15.28515625" style="267" customWidth="1"/>
    <col min="2912" max="2913" width="11.42578125" style="267" customWidth="1"/>
    <col min="2914" max="2915" width="14.7109375" style="267" customWidth="1"/>
    <col min="2916" max="2916" width="11.42578125" style="267" customWidth="1"/>
    <col min="2917" max="2917" width="12.42578125" style="267" bestFit="1" customWidth="1"/>
    <col min="2918" max="2919" width="9.140625" style="267"/>
    <col min="2920" max="2920" width="18.5703125" style="267" bestFit="1" customWidth="1"/>
    <col min="2921" max="3068" width="9.140625" style="267"/>
    <col min="3069" max="3069" width="4.85546875" style="267" customWidth="1"/>
    <col min="3070" max="3070" width="8.28515625" style="267" customWidth="1"/>
    <col min="3071" max="3071" width="7.28515625" style="267" bestFit="1" customWidth="1"/>
    <col min="3072" max="3072" width="8.5703125" style="267" bestFit="1" customWidth="1"/>
    <col min="3073" max="3073" width="40.7109375" style="267" customWidth="1"/>
    <col min="3074" max="3074" width="14.7109375" style="267" bestFit="1" customWidth="1"/>
    <col min="3075" max="3077" width="14.7109375" style="267" customWidth="1"/>
    <col min="3078" max="3078" width="14.140625" style="267" customWidth="1"/>
    <col min="3079" max="3079" width="14.42578125" style="267" customWidth="1"/>
    <col min="3080" max="3080" width="14.42578125" style="267" bestFit="1" customWidth="1"/>
    <col min="3081" max="3081" width="12.85546875" style="267" customWidth="1"/>
    <col min="3082" max="3085" width="14.5703125" style="267" customWidth="1"/>
    <col min="3086" max="3087" width="14.140625" style="267" customWidth="1"/>
    <col min="3088" max="3088" width="12.85546875" style="267" customWidth="1"/>
    <col min="3089" max="3089" width="11.7109375" style="267" customWidth="1"/>
    <col min="3090" max="3090" width="14.28515625" style="267" bestFit="1" customWidth="1"/>
    <col min="3091" max="3093" width="14.28515625" style="267" customWidth="1"/>
    <col min="3094" max="3095" width="14" style="267" customWidth="1"/>
    <col min="3096" max="3097" width="12.85546875" style="267" customWidth="1"/>
    <col min="3098" max="3099" width="14.140625" style="267" customWidth="1"/>
    <col min="3100" max="3101" width="12.7109375" style="267" customWidth="1"/>
    <col min="3102" max="3102" width="15.7109375" style="267" bestFit="1" customWidth="1"/>
    <col min="3103" max="3105" width="15.7109375" style="267" customWidth="1"/>
    <col min="3106" max="3107" width="14.85546875" style="267" customWidth="1"/>
    <col min="3108" max="3108" width="13.85546875" style="267" customWidth="1"/>
    <col min="3109" max="3109" width="15" style="267" customWidth="1"/>
    <col min="3110" max="3110" width="15.7109375" style="267" bestFit="1" customWidth="1"/>
    <col min="3111" max="3113" width="15.7109375" style="267" customWidth="1"/>
    <col min="3114" max="3115" width="15" style="267" customWidth="1"/>
    <col min="3116" max="3116" width="13.85546875" style="267" customWidth="1"/>
    <col min="3117" max="3117" width="11.5703125" style="267" customWidth="1"/>
    <col min="3118" max="3121" width="14" style="267" customWidth="1"/>
    <col min="3122" max="3123" width="14.28515625" style="267" customWidth="1"/>
    <col min="3124" max="3124" width="13.42578125" style="267" customWidth="1"/>
    <col min="3125" max="3125" width="12.85546875" style="267" customWidth="1"/>
    <col min="3126" max="3129" width="16.28515625" style="267" customWidth="1"/>
    <col min="3130" max="3133" width="16.140625" style="267" customWidth="1"/>
    <col min="3134" max="3137" width="14.5703125" style="267" customWidth="1"/>
    <col min="3138" max="3139" width="14" style="267" customWidth="1"/>
    <col min="3140" max="3140" width="12.7109375" style="267" customWidth="1"/>
    <col min="3141" max="3141" width="14" style="267" customWidth="1"/>
    <col min="3142" max="3145" width="15.7109375" style="267" customWidth="1"/>
    <col min="3146" max="3146" width="14.5703125" style="267" customWidth="1"/>
    <col min="3147" max="3147" width="16.28515625" style="267" customWidth="1"/>
    <col min="3148" max="3148" width="14.5703125" style="267" customWidth="1"/>
    <col min="3149" max="3149" width="15.7109375" style="267" customWidth="1"/>
    <col min="3150" max="3153" width="14.5703125" style="267" customWidth="1"/>
    <col min="3154" max="3154" width="14.7109375" style="267" bestFit="1" customWidth="1"/>
    <col min="3155" max="3156" width="14.7109375" style="267" customWidth="1"/>
    <col min="3157" max="3157" width="16.28515625" style="267" customWidth="1"/>
    <col min="3158" max="3158" width="15" style="267" bestFit="1" customWidth="1"/>
    <col min="3159" max="3161" width="15" style="267" customWidth="1"/>
    <col min="3162" max="3162" width="14.5703125" style="267" bestFit="1" customWidth="1"/>
    <col min="3163" max="3165" width="14.5703125" style="267" customWidth="1"/>
    <col min="3166" max="3167" width="15.28515625" style="267" customWidth="1"/>
    <col min="3168" max="3169" width="11.42578125" style="267" customWidth="1"/>
    <col min="3170" max="3171" width="14.7109375" style="267" customWidth="1"/>
    <col min="3172" max="3172" width="11.42578125" style="267" customWidth="1"/>
    <col min="3173" max="3173" width="12.42578125" style="267" bestFit="1" customWidth="1"/>
    <col min="3174" max="3175" width="9.140625" style="267"/>
    <col min="3176" max="3176" width="18.5703125" style="267" bestFit="1" customWidth="1"/>
    <col min="3177" max="3324" width="9.140625" style="267"/>
    <col min="3325" max="3325" width="4.85546875" style="267" customWidth="1"/>
    <col min="3326" max="3326" width="8.28515625" style="267" customWidth="1"/>
    <col min="3327" max="3327" width="7.28515625" style="267" bestFit="1" customWidth="1"/>
    <col min="3328" max="3328" width="8.5703125" style="267" bestFit="1" customWidth="1"/>
    <col min="3329" max="3329" width="40.7109375" style="267" customWidth="1"/>
    <col min="3330" max="3330" width="14.7109375" style="267" bestFit="1" customWidth="1"/>
    <col min="3331" max="3333" width="14.7109375" style="267" customWidth="1"/>
    <col min="3334" max="3334" width="14.140625" style="267" customWidth="1"/>
    <col min="3335" max="3335" width="14.42578125" style="267" customWidth="1"/>
    <col min="3336" max="3336" width="14.42578125" style="267" bestFit="1" customWidth="1"/>
    <col min="3337" max="3337" width="12.85546875" style="267" customWidth="1"/>
    <col min="3338" max="3341" width="14.5703125" style="267" customWidth="1"/>
    <col min="3342" max="3343" width="14.140625" style="267" customWidth="1"/>
    <col min="3344" max="3344" width="12.85546875" style="267" customWidth="1"/>
    <col min="3345" max="3345" width="11.7109375" style="267" customWidth="1"/>
    <col min="3346" max="3346" width="14.28515625" style="267" bestFit="1" customWidth="1"/>
    <col min="3347" max="3349" width="14.28515625" style="267" customWidth="1"/>
    <col min="3350" max="3351" width="14" style="267" customWidth="1"/>
    <col min="3352" max="3353" width="12.85546875" style="267" customWidth="1"/>
    <col min="3354" max="3355" width="14.140625" style="267" customWidth="1"/>
    <col min="3356" max="3357" width="12.7109375" style="267" customWidth="1"/>
    <col min="3358" max="3358" width="15.7109375" style="267" bestFit="1" customWidth="1"/>
    <col min="3359" max="3361" width="15.7109375" style="267" customWidth="1"/>
    <col min="3362" max="3363" width="14.85546875" style="267" customWidth="1"/>
    <col min="3364" max="3364" width="13.85546875" style="267" customWidth="1"/>
    <col min="3365" max="3365" width="15" style="267" customWidth="1"/>
    <col min="3366" max="3366" width="15.7109375" style="267" bestFit="1" customWidth="1"/>
    <col min="3367" max="3369" width="15.7109375" style="267" customWidth="1"/>
    <col min="3370" max="3371" width="15" style="267" customWidth="1"/>
    <col min="3372" max="3372" width="13.85546875" style="267" customWidth="1"/>
    <col min="3373" max="3373" width="11.5703125" style="267" customWidth="1"/>
    <col min="3374" max="3377" width="14" style="267" customWidth="1"/>
    <col min="3378" max="3379" width="14.28515625" style="267" customWidth="1"/>
    <col min="3380" max="3380" width="13.42578125" style="267" customWidth="1"/>
    <col min="3381" max="3381" width="12.85546875" style="267" customWidth="1"/>
    <col min="3382" max="3385" width="16.28515625" style="267" customWidth="1"/>
    <col min="3386" max="3389" width="16.140625" style="267" customWidth="1"/>
    <col min="3390" max="3393" width="14.5703125" style="267" customWidth="1"/>
    <col min="3394" max="3395" width="14" style="267" customWidth="1"/>
    <col min="3396" max="3396" width="12.7109375" style="267" customWidth="1"/>
    <col min="3397" max="3397" width="14" style="267" customWidth="1"/>
    <col min="3398" max="3401" width="15.7109375" style="267" customWidth="1"/>
    <col min="3402" max="3402" width="14.5703125" style="267" customWidth="1"/>
    <col min="3403" max="3403" width="16.28515625" style="267" customWidth="1"/>
    <col min="3404" max="3404" width="14.5703125" style="267" customWidth="1"/>
    <col min="3405" max="3405" width="15.7109375" style="267" customWidth="1"/>
    <col min="3406" max="3409" width="14.5703125" style="267" customWidth="1"/>
    <col min="3410" max="3410" width="14.7109375" style="267" bestFit="1" customWidth="1"/>
    <col min="3411" max="3412" width="14.7109375" style="267" customWidth="1"/>
    <col min="3413" max="3413" width="16.28515625" style="267" customWidth="1"/>
    <col min="3414" max="3414" width="15" style="267" bestFit="1" customWidth="1"/>
    <col min="3415" max="3417" width="15" style="267" customWidth="1"/>
    <col min="3418" max="3418" width="14.5703125" style="267" bestFit="1" customWidth="1"/>
    <col min="3419" max="3421" width="14.5703125" style="267" customWidth="1"/>
    <col min="3422" max="3423" width="15.28515625" style="267" customWidth="1"/>
    <col min="3424" max="3425" width="11.42578125" style="267" customWidth="1"/>
    <col min="3426" max="3427" width="14.7109375" style="267" customWidth="1"/>
    <col min="3428" max="3428" width="11.42578125" style="267" customWidth="1"/>
    <col min="3429" max="3429" width="12.42578125" style="267" bestFit="1" customWidth="1"/>
    <col min="3430" max="3431" width="9.140625" style="267"/>
    <col min="3432" max="3432" width="18.5703125" style="267" bestFit="1" customWidth="1"/>
    <col min="3433" max="3580" width="9.140625" style="267"/>
    <col min="3581" max="3581" width="4.85546875" style="267" customWidth="1"/>
    <col min="3582" max="3582" width="8.28515625" style="267" customWidth="1"/>
    <col min="3583" max="3583" width="7.28515625" style="267" bestFit="1" customWidth="1"/>
    <col min="3584" max="3584" width="8.5703125" style="267" bestFit="1" customWidth="1"/>
    <col min="3585" max="3585" width="40.7109375" style="267" customWidth="1"/>
    <col min="3586" max="3586" width="14.7109375" style="267" bestFit="1" customWidth="1"/>
    <col min="3587" max="3589" width="14.7109375" style="267" customWidth="1"/>
    <col min="3590" max="3590" width="14.140625" style="267" customWidth="1"/>
    <col min="3591" max="3591" width="14.42578125" style="267" customWidth="1"/>
    <col min="3592" max="3592" width="14.42578125" style="267" bestFit="1" customWidth="1"/>
    <col min="3593" max="3593" width="12.85546875" style="267" customWidth="1"/>
    <col min="3594" max="3597" width="14.5703125" style="267" customWidth="1"/>
    <col min="3598" max="3599" width="14.140625" style="267" customWidth="1"/>
    <col min="3600" max="3600" width="12.85546875" style="267" customWidth="1"/>
    <col min="3601" max="3601" width="11.7109375" style="267" customWidth="1"/>
    <col min="3602" max="3602" width="14.28515625" style="267" bestFit="1" customWidth="1"/>
    <col min="3603" max="3605" width="14.28515625" style="267" customWidth="1"/>
    <col min="3606" max="3607" width="14" style="267" customWidth="1"/>
    <col min="3608" max="3609" width="12.85546875" style="267" customWidth="1"/>
    <col min="3610" max="3611" width="14.140625" style="267" customWidth="1"/>
    <col min="3612" max="3613" width="12.7109375" style="267" customWidth="1"/>
    <col min="3614" max="3614" width="15.7109375" style="267" bestFit="1" customWidth="1"/>
    <col min="3615" max="3617" width="15.7109375" style="267" customWidth="1"/>
    <col min="3618" max="3619" width="14.85546875" style="267" customWidth="1"/>
    <col min="3620" max="3620" width="13.85546875" style="267" customWidth="1"/>
    <col min="3621" max="3621" width="15" style="267" customWidth="1"/>
    <col min="3622" max="3622" width="15.7109375" style="267" bestFit="1" customWidth="1"/>
    <col min="3623" max="3625" width="15.7109375" style="267" customWidth="1"/>
    <col min="3626" max="3627" width="15" style="267" customWidth="1"/>
    <col min="3628" max="3628" width="13.85546875" style="267" customWidth="1"/>
    <col min="3629" max="3629" width="11.5703125" style="267" customWidth="1"/>
    <col min="3630" max="3633" width="14" style="267" customWidth="1"/>
    <col min="3634" max="3635" width="14.28515625" style="267" customWidth="1"/>
    <col min="3636" max="3636" width="13.42578125" style="267" customWidth="1"/>
    <col min="3637" max="3637" width="12.85546875" style="267" customWidth="1"/>
    <col min="3638" max="3641" width="16.28515625" style="267" customWidth="1"/>
    <col min="3642" max="3645" width="16.140625" style="267" customWidth="1"/>
    <col min="3646" max="3649" width="14.5703125" style="267" customWidth="1"/>
    <col min="3650" max="3651" width="14" style="267" customWidth="1"/>
    <col min="3652" max="3652" width="12.7109375" style="267" customWidth="1"/>
    <col min="3653" max="3653" width="14" style="267" customWidth="1"/>
    <col min="3654" max="3657" width="15.7109375" style="267" customWidth="1"/>
    <col min="3658" max="3658" width="14.5703125" style="267" customWidth="1"/>
    <col min="3659" max="3659" width="16.28515625" style="267" customWidth="1"/>
    <col min="3660" max="3660" width="14.5703125" style="267" customWidth="1"/>
    <col min="3661" max="3661" width="15.7109375" style="267" customWidth="1"/>
    <col min="3662" max="3665" width="14.5703125" style="267" customWidth="1"/>
    <col min="3666" max="3666" width="14.7109375" style="267" bestFit="1" customWidth="1"/>
    <col min="3667" max="3668" width="14.7109375" style="267" customWidth="1"/>
    <col min="3669" max="3669" width="16.28515625" style="267" customWidth="1"/>
    <col min="3670" max="3670" width="15" style="267" bestFit="1" customWidth="1"/>
    <col min="3671" max="3673" width="15" style="267" customWidth="1"/>
    <col min="3674" max="3674" width="14.5703125" style="267" bestFit="1" customWidth="1"/>
    <col min="3675" max="3677" width="14.5703125" style="267" customWidth="1"/>
    <col min="3678" max="3679" width="15.28515625" style="267" customWidth="1"/>
    <col min="3680" max="3681" width="11.42578125" style="267" customWidth="1"/>
    <col min="3682" max="3683" width="14.7109375" style="267" customWidth="1"/>
    <col min="3684" max="3684" width="11.42578125" style="267" customWidth="1"/>
    <col min="3685" max="3685" width="12.42578125" style="267" bestFit="1" customWidth="1"/>
    <col min="3686" max="3687" width="9.140625" style="267"/>
    <col min="3688" max="3688" width="18.5703125" style="267" bestFit="1" customWidth="1"/>
    <col min="3689" max="3836" width="9.140625" style="267"/>
    <col min="3837" max="3837" width="4.85546875" style="267" customWidth="1"/>
    <col min="3838" max="3838" width="8.28515625" style="267" customWidth="1"/>
    <col min="3839" max="3839" width="7.28515625" style="267" bestFit="1" customWidth="1"/>
    <col min="3840" max="3840" width="8.5703125" style="267" bestFit="1" customWidth="1"/>
    <col min="3841" max="3841" width="40.7109375" style="267" customWidth="1"/>
    <col min="3842" max="3842" width="14.7109375" style="267" bestFit="1" customWidth="1"/>
    <col min="3843" max="3845" width="14.7109375" style="267" customWidth="1"/>
    <col min="3846" max="3846" width="14.140625" style="267" customWidth="1"/>
    <col min="3847" max="3847" width="14.42578125" style="267" customWidth="1"/>
    <col min="3848" max="3848" width="14.42578125" style="267" bestFit="1" customWidth="1"/>
    <col min="3849" max="3849" width="12.85546875" style="267" customWidth="1"/>
    <col min="3850" max="3853" width="14.5703125" style="267" customWidth="1"/>
    <col min="3854" max="3855" width="14.140625" style="267" customWidth="1"/>
    <col min="3856" max="3856" width="12.85546875" style="267" customWidth="1"/>
    <col min="3857" max="3857" width="11.7109375" style="267" customWidth="1"/>
    <col min="3858" max="3858" width="14.28515625" style="267" bestFit="1" customWidth="1"/>
    <col min="3859" max="3861" width="14.28515625" style="267" customWidth="1"/>
    <col min="3862" max="3863" width="14" style="267" customWidth="1"/>
    <col min="3864" max="3865" width="12.85546875" style="267" customWidth="1"/>
    <col min="3866" max="3867" width="14.140625" style="267" customWidth="1"/>
    <col min="3868" max="3869" width="12.7109375" style="267" customWidth="1"/>
    <col min="3870" max="3870" width="15.7109375" style="267" bestFit="1" customWidth="1"/>
    <col min="3871" max="3873" width="15.7109375" style="267" customWidth="1"/>
    <col min="3874" max="3875" width="14.85546875" style="267" customWidth="1"/>
    <col min="3876" max="3876" width="13.85546875" style="267" customWidth="1"/>
    <col min="3877" max="3877" width="15" style="267" customWidth="1"/>
    <col min="3878" max="3878" width="15.7109375" style="267" bestFit="1" customWidth="1"/>
    <col min="3879" max="3881" width="15.7109375" style="267" customWidth="1"/>
    <col min="3882" max="3883" width="15" style="267" customWidth="1"/>
    <col min="3884" max="3884" width="13.85546875" style="267" customWidth="1"/>
    <col min="3885" max="3885" width="11.5703125" style="267" customWidth="1"/>
    <col min="3886" max="3889" width="14" style="267" customWidth="1"/>
    <col min="3890" max="3891" width="14.28515625" style="267" customWidth="1"/>
    <col min="3892" max="3892" width="13.42578125" style="267" customWidth="1"/>
    <col min="3893" max="3893" width="12.85546875" style="267" customWidth="1"/>
    <col min="3894" max="3897" width="16.28515625" style="267" customWidth="1"/>
    <col min="3898" max="3901" width="16.140625" style="267" customWidth="1"/>
    <col min="3902" max="3905" width="14.5703125" style="267" customWidth="1"/>
    <col min="3906" max="3907" width="14" style="267" customWidth="1"/>
    <col min="3908" max="3908" width="12.7109375" style="267" customWidth="1"/>
    <col min="3909" max="3909" width="14" style="267" customWidth="1"/>
    <col min="3910" max="3913" width="15.7109375" style="267" customWidth="1"/>
    <col min="3914" max="3914" width="14.5703125" style="267" customWidth="1"/>
    <col min="3915" max="3915" width="16.28515625" style="267" customWidth="1"/>
    <col min="3916" max="3916" width="14.5703125" style="267" customWidth="1"/>
    <col min="3917" max="3917" width="15.7109375" style="267" customWidth="1"/>
    <col min="3918" max="3921" width="14.5703125" style="267" customWidth="1"/>
    <col min="3922" max="3922" width="14.7109375" style="267" bestFit="1" customWidth="1"/>
    <col min="3923" max="3924" width="14.7109375" style="267" customWidth="1"/>
    <col min="3925" max="3925" width="16.28515625" style="267" customWidth="1"/>
    <col min="3926" max="3926" width="15" style="267" bestFit="1" customWidth="1"/>
    <col min="3927" max="3929" width="15" style="267" customWidth="1"/>
    <col min="3930" max="3930" width="14.5703125" style="267" bestFit="1" customWidth="1"/>
    <col min="3931" max="3933" width="14.5703125" style="267" customWidth="1"/>
    <col min="3934" max="3935" width="15.28515625" style="267" customWidth="1"/>
    <col min="3936" max="3937" width="11.42578125" style="267" customWidth="1"/>
    <col min="3938" max="3939" width="14.7109375" style="267" customWidth="1"/>
    <col min="3940" max="3940" width="11.42578125" style="267" customWidth="1"/>
    <col min="3941" max="3941" width="12.42578125" style="267" bestFit="1" customWidth="1"/>
    <col min="3942" max="3943" width="9.140625" style="267"/>
    <col min="3944" max="3944" width="18.5703125" style="267" bestFit="1" customWidth="1"/>
    <col min="3945" max="4092" width="9.140625" style="267"/>
    <col min="4093" max="4093" width="4.85546875" style="267" customWidth="1"/>
    <col min="4094" max="4094" width="8.28515625" style="267" customWidth="1"/>
    <col min="4095" max="4095" width="7.28515625" style="267" bestFit="1" customWidth="1"/>
    <col min="4096" max="4096" width="8.5703125" style="267" bestFit="1" customWidth="1"/>
    <col min="4097" max="4097" width="40.7109375" style="267" customWidth="1"/>
    <col min="4098" max="4098" width="14.7109375" style="267" bestFit="1" customWidth="1"/>
    <col min="4099" max="4101" width="14.7109375" style="267" customWidth="1"/>
    <col min="4102" max="4102" width="14.140625" style="267" customWidth="1"/>
    <col min="4103" max="4103" width="14.42578125" style="267" customWidth="1"/>
    <col min="4104" max="4104" width="14.42578125" style="267" bestFit="1" customWidth="1"/>
    <col min="4105" max="4105" width="12.85546875" style="267" customWidth="1"/>
    <col min="4106" max="4109" width="14.5703125" style="267" customWidth="1"/>
    <col min="4110" max="4111" width="14.140625" style="267" customWidth="1"/>
    <col min="4112" max="4112" width="12.85546875" style="267" customWidth="1"/>
    <col min="4113" max="4113" width="11.7109375" style="267" customWidth="1"/>
    <col min="4114" max="4114" width="14.28515625" style="267" bestFit="1" customWidth="1"/>
    <col min="4115" max="4117" width="14.28515625" style="267" customWidth="1"/>
    <col min="4118" max="4119" width="14" style="267" customWidth="1"/>
    <col min="4120" max="4121" width="12.85546875" style="267" customWidth="1"/>
    <col min="4122" max="4123" width="14.140625" style="267" customWidth="1"/>
    <col min="4124" max="4125" width="12.7109375" style="267" customWidth="1"/>
    <col min="4126" max="4126" width="15.7109375" style="267" bestFit="1" customWidth="1"/>
    <col min="4127" max="4129" width="15.7109375" style="267" customWidth="1"/>
    <col min="4130" max="4131" width="14.85546875" style="267" customWidth="1"/>
    <col min="4132" max="4132" width="13.85546875" style="267" customWidth="1"/>
    <col min="4133" max="4133" width="15" style="267" customWidth="1"/>
    <col min="4134" max="4134" width="15.7109375" style="267" bestFit="1" customWidth="1"/>
    <col min="4135" max="4137" width="15.7109375" style="267" customWidth="1"/>
    <col min="4138" max="4139" width="15" style="267" customWidth="1"/>
    <col min="4140" max="4140" width="13.85546875" style="267" customWidth="1"/>
    <col min="4141" max="4141" width="11.5703125" style="267" customWidth="1"/>
    <col min="4142" max="4145" width="14" style="267" customWidth="1"/>
    <col min="4146" max="4147" width="14.28515625" style="267" customWidth="1"/>
    <col min="4148" max="4148" width="13.42578125" style="267" customWidth="1"/>
    <col min="4149" max="4149" width="12.85546875" style="267" customWidth="1"/>
    <col min="4150" max="4153" width="16.28515625" style="267" customWidth="1"/>
    <col min="4154" max="4157" width="16.140625" style="267" customWidth="1"/>
    <col min="4158" max="4161" width="14.5703125" style="267" customWidth="1"/>
    <col min="4162" max="4163" width="14" style="267" customWidth="1"/>
    <col min="4164" max="4164" width="12.7109375" style="267" customWidth="1"/>
    <col min="4165" max="4165" width="14" style="267" customWidth="1"/>
    <col min="4166" max="4169" width="15.7109375" style="267" customWidth="1"/>
    <col min="4170" max="4170" width="14.5703125" style="267" customWidth="1"/>
    <col min="4171" max="4171" width="16.28515625" style="267" customWidth="1"/>
    <col min="4172" max="4172" width="14.5703125" style="267" customWidth="1"/>
    <col min="4173" max="4173" width="15.7109375" style="267" customWidth="1"/>
    <col min="4174" max="4177" width="14.5703125" style="267" customWidth="1"/>
    <col min="4178" max="4178" width="14.7109375" style="267" bestFit="1" customWidth="1"/>
    <col min="4179" max="4180" width="14.7109375" style="267" customWidth="1"/>
    <col min="4181" max="4181" width="16.28515625" style="267" customWidth="1"/>
    <col min="4182" max="4182" width="15" style="267" bestFit="1" customWidth="1"/>
    <col min="4183" max="4185" width="15" style="267" customWidth="1"/>
    <col min="4186" max="4186" width="14.5703125" style="267" bestFit="1" customWidth="1"/>
    <col min="4187" max="4189" width="14.5703125" style="267" customWidth="1"/>
    <col min="4190" max="4191" width="15.28515625" style="267" customWidth="1"/>
    <col min="4192" max="4193" width="11.42578125" style="267" customWidth="1"/>
    <col min="4194" max="4195" width="14.7109375" style="267" customWidth="1"/>
    <col min="4196" max="4196" width="11.42578125" style="267" customWidth="1"/>
    <col min="4197" max="4197" width="12.42578125" style="267" bestFit="1" customWidth="1"/>
    <col min="4198" max="4199" width="9.140625" style="267"/>
    <col min="4200" max="4200" width="18.5703125" style="267" bestFit="1" customWidth="1"/>
    <col min="4201" max="4348" width="9.140625" style="267"/>
    <col min="4349" max="4349" width="4.85546875" style="267" customWidth="1"/>
    <col min="4350" max="4350" width="8.28515625" style="267" customWidth="1"/>
    <col min="4351" max="4351" width="7.28515625" style="267" bestFit="1" customWidth="1"/>
    <col min="4352" max="4352" width="8.5703125" style="267" bestFit="1" customWidth="1"/>
    <col min="4353" max="4353" width="40.7109375" style="267" customWidth="1"/>
    <col min="4354" max="4354" width="14.7109375" style="267" bestFit="1" customWidth="1"/>
    <col min="4355" max="4357" width="14.7109375" style="267" customWidth="1"/>
    <col min="4358" max="4358" width="14.140625" style="267" customWidth="1"/>
    <col min="4359" max="4359" width="14.42578125" style="267" customWidth="1"/>
    <col min="4360" max="4360" width="14.42578125" style="267" bestFit="1" customWidth="1"/>
    <col min="4361" max="4361" width="12.85546875" style="267" customWidth="1"/>
    <col min="4362" max="4365" width="14.5703125" style="267" customWidth="1"/>
    <col min="4366" max="4367" width="14.140625" style="267" customWidth="1"/>
    <col min="4368" max="4368" width="12.85546875" style="267" customWidth="1"/>
    <col min="4369" max="4369" width="11.7109375" style="267" customWidth="1"/>
    <col min="4370" max="4370" width="14.28515625" style="267" bestFit="1" customWidth="1"/>
    <col min="4371" max="4373" width="14.28515625" style="267" customWidth="1"/>
    <col min="4374" max="4375" width="14" style="267" customWidth="1"/>
    <col min="4376" max="4377" width="12.85546875" style="267" customWidth="1"/>
    <col min="4378" max="4379" width="14.140625" style="267" customWidth="1"/>
    <col min="4380" max="4381" width="12.7109375" style="267" customWidth="1"/>
    <col min="4382" max="4382" width="15.7109375" style="267" bestFit="1" customWidth="1"/>
    <col min="4383" max="4385" width="15.7109375" style="267" customWidth="1"/>
    <col min="4386" max="4387" width="14.85546875" style="267" customWidth="1"/>
    <col min="4388" max="4388" width="13.85546875" style="267" customWidth="1"/>
    <col min="4389" max="4389" width="15" style="267" customWidth="1"/>
    <col min="4390" max="4390" width="15.7109375" style="267" bestFit="1" customWidth="1"/>
    <col min="4391" max="4393" width="15.7109375" style="267" customWidth="1"/>
    <col min="4394" max="4395" width="15" style="267" customWidth="1"/>
    <col min="4396" max="4396" width="13.85546875" style="267" customWidth="1"/>
    <col min="4397" max="4397" width="11.5703125" style="267" customWidth="1"/>
    <col min="4398" max="4401" width="14" style="267" customWidth="1"/>
    <col min="4402" max="4403" width="14.28515625" style="267" customWidth="1"/>
    <col min="4404" max="4404" width="13.42578125" style="267" customWidth="1"/>
    <col min="4405" max="4405" width="12.85546875" style="267" customWidth="1"/>
    <col min="4406" max="4409" width="16.28515625" style="267" customWidth="1"/>
    <col min="4410" max="4413" width="16.140625" style="267" customWidth="1"/>
    <col min="4414" max="4417" width="14.5703125" style="267" customWidth="1"/>
    <col min="4418" max="4419" width="14" style="267" customWidth="1"/>
    <col min="4420" max="4420" width="12.7109375" style="267" customWidth="1"/>
    <col min="4421" max="4421" width="14" style="267" customWidth="1"/>
    <col min="4422" max="4425" width="15.7109375" style="267" customWidth="1"/>
    <col min="4426" max="4426" width="14.5703125" style="267" customWidth="1"/>
    <col min="4427" max="4427" width="16.28515625" style="267" customWidth="1"/>
    <col min="4428" max="4428" width="14.5703125" style="267" customWidth="1"/>
    <col min="4429" max="4429" width="15.7109375" style="267" customWidth="1"/>
    <col min="4430" max="4433" width="14.5703125" style="267" customWidth="1"/>
    <col min="4434" max="4434" width="14.7109375" style="267" bestFit="1" customWidth="1"/>
    <col min="4435" max="4436" width="14.7109375" style="267" customWidth="1"/>
    <col min="4437" max="4437" width="16.28515625" style="267" customWidth="1"/>
    <col min="4438" max="4438" width="15" style="267" bestFit="1" customWidth="1"/>
    <col min="4439" max="4441" width="15" style="267" customWidth="1"/>
    <col min="4442" max="4442" width="14.5703125" style="267" bestFit="1" customWidth="1"/>
    <col min="4443" max="4445" width="14.5703125" style="267" customWidth="1"/>
    <col min="4446" max="4447" width="15.28515625" style="267" customWidth="1"/>
    <col min="4448" max="4449" width="11.42578125" style="267" customWidth="1"/>
    <col min="4450" max="4451" width="14.7109375" style="267" customWidth="1"/>
    <col min="4452" max="4452" width="11.42578125" style="267" customWidth="1"/>
    <col min="4453" max="4453" width="12.42578125" style="267" bestFit="1" customWidth="1"/>
    <col min="4454" max="4455" width="9.140625" style="267"/>
    <col min="4456" max="4456" width="18.5703125" style="267" bestFit="1" customWidth="1"/>
    <col min="4457" max="4604" width="9.140625" style="267"/>
    <col min="4605" max="4605" width="4.85546875" style="267" customWidth="1"/>
    <col min="4606" max="4606" width="8.28515625" style="267" customWidth="1"/>
    <col min="4607" max="4607" width="7.28515625" style="267" bestFit="1" customWidth="1"/>
    <col min="4608" max="4608" width="8.5703125" style="267" bestFit="1" customWidth="1"/>
    <col min="4609" max="4609" width="40.7109375" style="267" customWidth="1"/>
    <col min="4610" max="4610" width="14.7109375" style="267" bestFit="1" customWidth="1"/>
    <col min="4611" max="4613" width="14.7109375" style="267" customWidth="1"/>
    <col min="4614" max="4614" width="14.140625" style="267" customWidth="1"/>
    <col min="4615" max="4615" width="14.42578125" style="267" customWidth="1"/>
    <col min="4616" max="4616" width="14.42578125" style="267" bestFit="1" customWidth="1"/>
    <col min="4617" max="4617" width="12.85546875" style="267" customWidth="1"/>
    <col min="4618" max="4621" width="14.5703125" style="267" customWidth="1"/>
    <col min="4622" max="4623" width="14.140625" style="267" customWidth="1"/>
    <col min="4624" max="4624" width="12.85546875" style="267" customWidth="1"/>
    <col min="4625" max="4625" width="11.7109375" style="267" customWidth="1"/>
    <col min="4626" max="4626" width="14.28515625" style="267" bestFit="1" customWidth="1"/>
    <col min="4627" max="4629" width="14.28515625" style="267" customWidth="1"/>
    <col min="4630" max="4631" width="14" style="267" customWidth="1"/>
    <col min="4632" max="4633" width="12.85546875" style="267" customWidth="1"/>
    <col min="4634" max="4635" width="14.140625" style="267" customWidth="1"/>
    <col min="4636" max="4637" width="12.7109375" style="267" customWidth="1"/>
    <col min="4638" max="4638" width="15.7109375" style="267" bestFit="1" customWidth="1"/>
    <col min="4639" max="4641" width="15.7109375" style="267" customWidth="1"/>
    <col min="4642" max="4643" width="14.85546875" style="267" customWidth="1"/>
    <col min="4644" max="4644" width="13.85546875" style="267" customWidth="1"/>
    <col min="4645" max="4645" width="15" style="267" customWidth="1"/>
    <col min="4646" max="4646" width="15.7109375" style="267" bestFit="1" customWidth="1"/>
    <col min="4647" max="4649" width="15.7109375" style="267" customWidth="1"/>
    <col min="4650" max="4651" width="15" style="267" customWidth="1"/>
    <col min="4652" max="4652" width="13.85546875" style="267" customWidth="1"/>
    <col min="4653" max="4653" width="11.5703125" style="267" customWidth="1"/>
    <col min="4654" max="4657" width="14" style="267" customWidth="1"/>
    <col min="4658" max="4659" width="14.28515625" style="267" customWidth="1"/>
    <col min="4660" max="4660" width="13.42578125" style="267" customWidth="1"/>
    <col min="4661" max="4661" width="12.85546875" style="267" customWidth="1"/>
    <col min="4662" max="4665" width="16.28515625" style="267" customWidth="1"/>
    <col min="4666" max="4669" width="16.140625" style="267" customWidth="1"/>
    <col min="4670" max="4673" width="14.5703125" style="267" customWidth="1"/>
    <col min="4674" max="4675" width="14" style="267" customWidth="1"/>
    <col min="4676" max="4676" width="12.7109375" style="267" customWidth="1"/>
    <col min="4677" max="4677" width="14" style="267" customWidth="1"/>
    <col min="4678" max="4681" width="15.7109375" style="267" customWidth="1"/>
    <col min="4682" max="4682" width="14.5703125" style="267" customWidth="1"/>
    <col min="4683" max="4683" width="16.28515625" style="267" customWidth="1"/>
    <col min="4684" max="4684" width="14.5703125" style="267" customWidth="1"/>
    <col min="4685" max="4685" width="15.7109375" style="267" customWidth="1"/>
    <col min="4686" max="4689" width="14.5703125" style="267" customWidth="1"/>
    <col min="4690" max="4690" width="14.7109375" style="267" bestFit="1" customWidth="1"/>
    <col min="4691" max="4692" width="14.7109375" style="267" customWidth="1"/>
    <col min="4693" max="4693" width="16.28515625" style="267" customWidth="1"/>
    <col min="4694" max="4694" width="15" style="267" bestFit="1" customWidth="1"/>
    <col min="4695" max="4697" width="15" style="267" customWidth="1"/>
    <col min="4698" max="4698" width="14.5703125" style="267" bestFit="1" customWidth="1"/>
    <col min="4699" max="4701" width="14.5703125" style="267" customWidth="1"/>
    <col min="4702" max="4703" width="15.28515625" style="267" customWidth="1"/>
    <col min="4704" max="4705" width="11.42578125" style="267" customWidth="1"/>
    <col min="4706" max="4707" width="14.7109375" style="267" customWidth="1"/>
    <col min="4708" max="4708" width="11.42578125" style="267" customWidth="1"/>
    <col min="4709" max="4709" width="12.42578125" style="267" bestFit="1" customWidth="1"/>
    <col min="4710" max="4711" width="9.140625" style="267"/>
    <col min="4712" max="4712" width="18.5703125" style="267" bestFit="1" customWidth="1"/>
    <col min="4713" max="4860" width="9.140625" style="267"/>
    <col min="4861" max="4861" width="4.85546875" style="267" customWidth="1"/>
    <col min="4862" max="4862" width="8.28515625" style="267" customWidth="1"/>
    <col min="4863" max="4863" width="7.28515625" style="267" bestFit="1" customWidth="1"/>
    <col min="4864" max="4864" width="8.5703125" style="267" bestFit="1" customWidth="1"/>
    <col min="4865" max="4865" width="40.7109375" style="267" customWidth="1"/>
    <col min="4866" max="4866" width="14.7109375" style="267" bestFit="1" customWidth="1"/>
    <col min="4867" max="4869" width="14.7109375" style="267" customWidth="1"/>
    <col min="4870" max="4870" width="14.140625" style="267" customWidth="1"/>
    <col min="4871" max="4871" width="14.42578125" style="267" customWidth="1"/>
    <col min="4872" max="4872" width="14.42578125" style="267" bestFit="1" customWidth="1"/>
    <col min="4873" max="4873" width="12.85546875" style="267" customWidth="1"/>
    <col min="4874" max="4877" width="14.5703125" style="267" customWidth="1"/>
    <col min="4878" max="4879" width="14.140625" style="267" customWidth="1"/>
    <col min="4880" max="4880" width="12.85546875" style="267" customWidth="1"/>
    <col min="4881" max="4881" width="11.7109375" style="267" customWidth="1"/>
    <col min="4882" max="4882" width="14.28515625" style="267" bestFit="1" customWidth="1"/>
    <col min="4883" max="4885" width="14.28515625" style="267" customWidth="1"/>
    <col min="4886" max="4887" width="14" style="267" customWidth="1"/>
    <col min="4888" max="4889" width="12.85546875" style="267" customWidth="1"/>
    <col min="4890" max="4891" width="14.140625" style="267" customWidth="1"/>
    <col min="4892" max="4893" width="12.7109375" style="267" customWidth="1"/>
    <col min="4894" max="4894" width="15.7109375" style="267" bestFit="1" customWidth="1"/>
    <col min="4895" max="4897" width="15.7109375" style="267" customWidth="1"/>
    <col min="4898" max="4899" width="14.85546875" style="267" customWidth="1"/>
    <col min="4900" max="4900" width="13.85546875" style="267" customWidth="1"/>
    <col min="4901" max="4901" width="15" style="267" customWidth="1"/>
    <col min="4902" max="4902" width="15.7109375" style="267" bestFit="1" customWidth="1"/>
    <col min="4903" max="4905" width="15.7109375" style="267" customWidth="1"/>
    <col min="4906" max="4907" width="15" style="267" customWidth="1"/>
    <col min="4908" max="4908" width="13.85546875" style="267" customWidth="1"/>
    <col min="4909" max="4909" width="11.5703125" style="267" customWidth="1"/>
    <col min="4910" max="4913" width="14" style="267" customWidth="1"/>
    <col min="4914" max="4915" width="14.28515625" style="267" customWidth="1"/>
    <col min="4916" max="4916" width="13.42578125" style="267" customWidth="1"/>
    <col min="4917" max="4917" width="12.85546875" style="267" customWidth="1"/>
    <col min="4918" max="4921" width="16.28515625" style="267" customWidth="1"/>
    <col min="4922" max="4925" width="16.140625" style="267" customWidth="1"/>
    <col min="4926" max="4929" width="14.5703125" style="267" customWidth="1"/>
    <col min="4930" max="4931" width="14" style="267" customWidth="1"/>
    <col min="4932" max="4932" width="12.7109375" style="267" customWidth="1"/>
    <col min="4933" max="4933" width="14" style="267" customWidth="1"/>
    <col min="4934" max="4937" width="15.7109375" style="267" customWidth="1"/>
    <col min="4938" max="4938" width="14.5703125" style="267" customWidth="1"/>
    <col min="4939" max="4939" width="16.28515625" style="267" customWidth="1"/>
    <col min="4940" max="4940" width="14.5703125" style="267" customWidth="1"/>
    <col min="4941" max="4941" width="15.7109375" style="267" customWidth="1"/>
    <col min="4942" max="4945" width="14.5703125" style="267" customWidth="1"/>
    <col min="4946" max="4946" width="14.7109375" style="267" bestFit="1" customWidth="1"/>
    <col min="4947" max="4948" width="14.7109375" style="267" customWidth="1"/>
    <col min="4949" max="4949" width="16.28515625" style="267" customWidth="1"/>
    <col min="4950" max="4950" width="15" style="267" bestFit="1" customWidth="1"/>
    <col min="4951" max="4953" width="15" style="267" customWidth="1"/>
    <col min="4954" max="4954" width="14.5703125" style="267" bestFit="1" customWidth="1"/>
    <col min="4955" max="4957" width="14.5703125" style="267" customWidth="1"/>
    <col min="4958" max="4959" width="15.28515625" style="267" customWidth="1"/>
    <col min="4960" max="4961" width="11.42578125" style="267" customWidth="1"/>
    <col min="4962" max="4963" width="14.7109375" style="267" customWidth="1"/>
    <col min="4964" max="4964" width="11.42578125" style="267" customWidth="1"/>
    <col min="4965" max="4965" width="12.42578125" style="267" bestFit="1" customWidth="1"/>
    <col min="4966" max="4967" width="9.140625" style="267"/>
    <col min="4968" max="4968" width="18.5703125" style="267" bestFit="1" customWidth="1"/>
    <col min="4969" max="5116" width="9.140625" style="267"/>
    <col min="5117" max="5117" width="4.85546875" style="267" customWidth="1"/>
    <col min="5118" max="5118" width="8.28515625" style="267" customWidth="1"/>
    <col min="5119" max="5119" width="7.28515625" style="267" bestFit="1" customWidth="1"/>
    <col min="5120" max="5120" width="8.5703125" style="267" bestFit="1" customWidth="1"/>
    <col min="5121" max="5121" width="40.7109375" style="267" customWidth="1"/>
    <col min="5122" max="5122" width="14.7109375" style="267" bestFit="1" customWidth="1"/>
    <col min="5123" max="5125" width="14.7109375" style="267" customWidth="1"/>
    <col min="5126" max="5126" width="14.140625" style="267" customWidth="1"/>
    <col min="5127" max="5127" width="14.42578125" style="267" customWidth="1"/>
    <col min="5128" max="5128" width="14.42578125" style="267" bestFit="1" customWidth="1"/>
    <col min="5129" max="5129" width="12.85546875" style="267" customWidth="1"/>
    <col min="5130" max="5133" width="14.5703125" style="267" customWidth="1"/>
    <col min="5134" max="5135" width="14.140625" style="267" customWidth="1"/>
    <col min="5136" max="5136" width="12.85546875" style="267" customWidth="1"/>
    <col min="5137" max="5137" width="11.7109375" style="267" customWidth="1"/>
    <col min="5138" max="5138" width="14.28515625" style="267" bestFit="1" customWidth="1"/>
    <col min="5139" max="5141" width="14.28515625" style="267" customWidth="1"/>
    <col min="5142" max="5143" width="14" style="267" customWidth="1"/>
    <col min="5144" max="5145" width="12.85546875" style="267" customWidth="1"/>
    <col min="5146" max="5147" width="14.140625" style="267" customWidth="1"/>
    <col min="5148" max="5149" width="12.7109375" style="267" customWidth="1"/>
    <col min="5150" max="5150" width="15.7109375" style="267" bestFit="1" customWidth="1"/>
    <col min="5151" max="5153" width="15.7109375" style="267" customWidth="1"/>
    <col min="5154" max="5155" width="14.85546875" style="267" customWidth="1"/>
    <col min="5156" max="5156" width="13.85546875" style="267" customWidth="1"/>
    <col min="5157" max="5157" width="15" style="267" customWidth="1"/>
    <col min="5158" max="5158" width="15.7109375" style="267" bestFit="1" customWidth="1"/>
    <col min="5159" max="5161" width="15.7109375" style="267" customWidth="1"/>
    <col min="5162" max="5163" width="15" style="267" customWidth="1"/>
    <col min="5164" max="5164" width="13.85546875" style="267" customWidth="1"/>
    <col min="5165" max="5165" width="11.5703125" style="267" customWidth="1"/>
    <col min="5166" max="5169" width="14" style="267" customWidth="1"/>
    <col min="5170" max="5171" width="14.28515625" style="267" customWidth="1"/>
    <col min="5172" max="5172" width="13.42578125" style="267" customWidth="1"/>
    <col min="5173" max="5173" width="12.85546875" style="267" customWidth="1"/>
    <col min="5174" max="5177" width="16.28515625" style="267" customWidth="1"/>
    <col min="5178" max="5181" width="16.140625" style="267" customWidth="1"/>
    <col min="5182" max="5185" width="14.5703125" style="267" customWidth="1"/>
    <col min="5186" max="5187" width="14" style="267" customWidth="1"/>
    <col min="5188" max="5188" width="12.7109375" style="267" customWidth="1"/>
    <col min="5189" max="5189" width="14" style="267" customWidth="1"/>
    <col min="5190" max="5193" width="15.7109375" style="267" customWidth="1"/>
    <col min="5194" max="5194" width="14.5703125" style="267" customWidth="1"/>
    <col min="5195" max="5195" width="16.28515625" style="267" customWidth="1"/>
    <col min="5196" max="5196" width="14.5703125" style="267" customWidth="1"/>
    <col min="5197" max="5197" width="15.7109375" style="267" customWidth="1"/>
    <col min="5198" max="5201" width="14.5703125" style="267" customWidth="1"/>
    <col min="5202" max="5202" width="14.7109375" style="267" bestFit="1" customWidth="1"/>
    <col min="5203" max="5204" width="14.7109375" style="267" customWidth="1"/>
    <col min="5205" max="5205" width="16.28515625" style="267" customWidth="1"/>
    <col min="5206" max="5206" width="15" style="267" bestFit="1" customWidth="1"/>
    <col min="5207" max="5209" width="15" style="267" customWidth="1"/>
    <col min="5210" max="5210" width="14.5703125" style="267" bestFit="1" customWidth="1"/>
    <col min="5211" max="5213" width="14.5703125" style="267" customWidth="1"/>
    <col min="5214" max="5215" width="15.28515625" style="267" customWidth="1"/>
    <col min="5216" max="5217" width="11.42578125" style="267" customWidth="1"/>
    <col min="5218" max="5219" width="14.7109375" style="267" customWidth="1"/>
    <col min="5220" max="5220" width="11.42578125" style="267" customWidth="1"/>
    <col min="5221" max="5221" width="12.42578125" style="267" bestFit="1" customWidth="1"/>
    <col min="5222" max="5223" width="9.140625" style="267"/>
    <col min="5224" max="5224" width="18.5703125" style="267" bestFit="1" customWidth="1"/>
    <col min="5225" max="5372" width="9.140625" style="267"/>
    <col min="5373" max="5373" width="4.85546875" style="267" customWidth="1"/>
    <col min="5374" max="5374" width="8.28515625" style="267" customWidth="1"/>
    <col min="5375" max="5375" width="7.28515625" style="267" bestFit="1" customWidth="1"/>
    <col min="5376" max="5376" width="8.5703125" style="267" bestFit="1" customWidth="1"/>
    <col min="5377" max="5377" width="40.7109375" style="267" customWidth="1"/>
    <col min="5378" max="5378" width="14.7109375" style="267" bestFit="1" customWidth="1"/>
    <col min="5379" max="5381" width="14.7109375" style="267" customWidth="1"/>
    <col min="5382" max="5382" width="14.140625" style="267" customWidth="1"/>
    <col min="5383" max="5383" width="14.42578125" style="267" customWidth="1"/>
    <col min="5384" max="5384" width="14.42578125" style="267" bestFit="1" customWidth="1"/>
    <col min="5385" max="5385" width="12.85546875" style="267" customWidth="1"/>
    <col min="5386" max="5389" width="14.5703125" style="267" customWidth="1"/>
    <col min="5390" max="5391" width="14.140625" style="267" customWidth="1"/>
    <col min="5392" max="5392" width="12.85546875" style="267" customWidth="1"/>
    <col min="5393" max="5393" width="11.7109375" style="267" customWidth="1"/>
    <col min="5394" max="5394" width="14.28515625" style="267" bestFit="1" customWidth="1"/>
    <col min="5395" max="5397" width="14.28515625" style="267" customWidth="1"/>
    <col min="5398" max="5399" width="14" style="267" customWidth="1"/>
    <col min="5400" max="5401" width="12.85546875" style="267" customWidth="1"/>
    <col min="5402" max="5403" width="14.140625" style="267" customWidth="1"/>
    <col min="5404" max="5405" width="12.7109375" style="267" customWidth="1"/>
    <col min="5406" max="5406" width="15.7109375" style="267" bestFit="1" customWidth="1"/>
    <col min="5407" max="5409" width="15.7109375" style="267" customWidth="1"/>
    <col min="5410" max="5411" width="14.85546875" style="267" customWidth="1"/>
    <col min="5412" max="5412" width="13.85546875" style="267" customWidth="1"/>
    <col min="5413" max="5413" width="15" style="267" customWidth="1"/>
    <col min="5414" max="5414" width="15.7109375" style="267" bestFit="1" customWidth="1"/>
    <col min="5415" max="5417" width="15.7109375" style="267" customWidth="1"/>
    <col min="5418" max="5419" width="15" style="267" customWidth="1"/>
    <col min="5420" max="5420" width="13.85546875" style="267" customWidth="1"/>
    <col min="5421" max="5421" width="11.5703125" style="267" customWidth="1"/>
    <col min="5422" max="5425" width="14" style="267" customWidth="1"/>
    <col min="5426" max="5427" width="14.28515625" style="267" customWidth="1"/>
    <col min="5428" max="5428" width="13.42578125" style="267" customWidth="1"/>
    <col min="5429" max="5429" width="12.85546875" style="267" customWidth="1"/>
    <col min="5430" max="5433" width="16.28515625" style="267" customWidth="1"/>
    <col min="5434" max="5437" width="16.140625" style="267" customWidth="1"/>
    <col min="5438" max="5441" width="14.5703125" style="267" customWidth="1"/>
    <col min="5442" max="5443" width="14" style="267" customWidth="1"/>
    <col min="5444" max="5444" width="12.7109375" style="267" customWidth="1"/>
    <col min="5445" max="5445" width="14" style="267" customWidth="1"/>
    <col min="5446" max="5449" width="15.7109375" style="267" customWidth="1"/>
    <col min="5450" max="5450" width="14.5703125" style="267" customWidth="1"/>
    <col min="5451" max="5451" width="16.28515625" style="267" customWidth="1"/>
    <col min="5452" max="5452" width="14.5703125" style="267" customWidth="1"/>
    <col min="5453" max="5453" width="15.7109375" style="267" customWidth="1"/>
    <col min="5454" max="5457" width="14.5703125" style="267" customWidth="1"/>
    <col min="5458" max="5458" width="14.7109375" style="267" bestFit="1" customWidth="1"/>
    <col min="5459" max="5460" width="14.7109375" style="267" customWidth="1"/>
    <col min="5461" max="5461" width="16.28515625" style="267" customWidth="1"/>
    <col min="5462" max="5462" width="15" style="267" bestFit="1" customWidth="1"/>
    <col min="5463" max="5465" width="15" style="267" customWidth="1"/>
    <col min="5466" max="5466" width="14.5703125" style="267" bestFit="1" customWidth="1"/>
    <col min="5467" max="5469" width="14.5703125" style="267" customWidth="1"/>
    <col min="5470" max="5471" width="15.28515625" style="267" customWidth="1"/>
    <col min="5472" max="5473" width="11.42578125" style="267" customWidth="1"/>
    <col min="5474" max="5475" width="14.7109375" style="267" customWidth="1"/>
    <col min="5476" max="5476" width="11.42578125" style="267" customWidth="1"/>
    <col min="5477" max="5477" width="12.42578125" style="267" bestFit="1" customWidth="1"/>
    <col min="5478" max="5479" width="9.140625" style="267"/>
    <col min="5480" max="5480" width="18.5703125" style="267" bestFit="1" customWidth="1"/>
    <col min="5481" max="5628" width="9.140625" style="267"/>
    <col min="5629" max="5629" width="4.85546875" style="267" customWidth="1"/>
    <col min="5630" max="5630" width="8.28515625" style="267" customWidth="1"/>
    <col min="5631" max="5631" width="7.28515625" style="267" bestFit="1" customWidth="1"/>
    <col min="5632" max="5632" width="8.5703125" style="267" bestFit="1" customWidth="1"/>
    <col min="5633" max="5633" width="40.7109375" style="267" customWidth="1"/>
    <col min="5634" max="5634" width="14.7109375" style="267" bestFit="1" customWidth="1"/>
    <col min="5635" max="5637" width="14.7109375" style="267" customWidth="1"/>
    <col min="5638" max="5638" width="14.140625" style="267" customWidth="1"/>
    <col min="5639" max="5639" width="14.42578125" style="267" customWidth="1"/>
    <col min="5640" max="5640" width="14.42578125" style="267" bestFit="1" customWidth="1"/>
    <col min="5641" max="5641" width="12.85546875" style="267" customWidth="1"/>
    <col min="5642" max="5645" width="14.5703125" style="267" customWidth="1"/>
    <col min="5646" max="5647" width="14.140625" style="267" customWidth="1"/>
    <col min="5648" max="5648" width="12.85546875" style="267" customWidth="1"/>
    <col min="5649" max="5649" width="11.7109375" style="267" customWidth="1"/>
    <col min="5650" max="5650" width="14.28515625" style="267" bestFit="1" customWidth="1"/>
    <col min="5651" max="5653" width="14.28515625" style="267" customWidth="1"/>
    <col min="5654" max="5655" width="14" style="267" customWidth="1"/>
    <col min="5656" max="5657" width="12.85546875" style="267" customWidth="1"/>
    <col min="5658" max="5659" width="14.140625" style="267" customWidth="1"/>
    <col min="5660" max="5661" width="12.7109375" style="267" customWidth="1"/>
    <col min="5662" max="5662" width="15.7109375" style="267" bestFit="1" customWidth="1"/>
    <col min="5663" max="5665" width="15.7109375" style="267" customWidth="1"/>
    <col min="5666" max="5667" width="14.85546875" style="267" customWidth="1"/>
    <col min="5668" max="5668" width="13.85546875" style="267" customWidth="1"/>
    <col min="5669" max="5669" width="15" style="267" customWidth="1"/>
    <col min="5670" max="5670" width="15.7109375" style="267" bestFit="1" customWidth="1"/>
    <col min="5671" max="5673" width="15.7109375" style="267" customWidth="1"/>
    <col min="5674" max="5675" width="15" style="267" customWidth="1"/>
    <col min="5676" max="5676" width="13.85546875" style="267" customWidth="1"/>
    <col min="5677" max="5677" width="11.5703125" style="267" customWidth="1"/>
    <col min="5678" max="5681" width="14" style="267" customWidth="1"/>
    <col min="5682" max="5683" width="14.28515625" style="267" customWidth="1"/>
    <col min="5684" max="5684" width="13.42578125" style="267" customWidth="1"/>
    <col min="5685" max="5685" width="12.85546875" style="267" customWidth="1"/>
    <col min="5686" max="5689" width="16.28515625" style="267" customWidth="1"/>
    <col min="5690" max="5693" width="16.140625" style="267" customWidth="1"/>
    <col min="5694" max="5697" width="14.5703125" style="267" customWidth="1"/>
    <col min="5698" max="5699" width="14" style="267" customWidth="1"/>
    <col min="5700" max="5700" width="12.7109375" style="267" customWidth="1"/>
    <col min="5701" max="5701" width="14" style="267" customWidth="1"/>
    <col min="5702" max="5705" width="15.7109375" style="267" customWidth="1"/>
    <col min="5706" max="5706" width="14.5703125" style="267" customWidth="1"/>
    <col min="5707" max="5707" width="16.28515625" style="267" customWidth="1"/>
    <col min="5708" max="5708" width="14.5703125" style="267" customWidth="1"/>
    <col min="5709" max="5709" width="15.7109375" style="267" customWidth="1"/>
    <col min="5710" max="5713" width="14.5703125" style="267" customWidth="1"/>
    <col min="5714" max="5714" width="14.7109375" style="267" bestFit="1" customWidth="1"/>
    <col min="5715" max="5716" width="14.7109375" style="267" customWidth="1"/>
    <col min="5717" max="5717" width="16.28515625" style="267" customWidth="1"/>
    <col min="5718" max="5718" width="15" style="267" bestFit="1" customWidth="1"/>
    <col min="5719" max="5721" width="15" style="267" customWidth="1"/>
    <col min="5722" max="5722" width="14.5703125" style="267" bestFit="1" customWidth="1"/>
    <col min="5723" max="5725" width="14.5703125" style="267" customWidth="1"/>
    <col min="5726" max="5727" width="15.28515625" style="267" customWidth="1"/>
    <col min="5728" max="5729" width="11.42578125" style="267" customWidth="1"/>
    <col min="5730" max="5731" width="14.7109375" style="267" customWidth="1"/>
    <col min="5732" max="5732" width="11.42578125" style="267" customWidth="1"/>
    <col min="5733" max="5733" width="12.42578125" style="267" bestFit="1" customWidth="1"/>
    <col min="5734" max="5735" width="9.140625" style="267"/>
    <col min="5736" max="5736" width="18.5703125" style="267" bestFit="1" customWidth="1"/>
    <col min="5737" max="5884" width="9.140625" style="267"/>
    <col min="5885" max="5885" width="4.85546875" style="267" customWidth="1"/>
    <col min="5886" max="5886" width="8.28515625" style="267" customWidth="1"/>
    <col min="5887" max="5887" width="7.28515625" style="267" bestFit="1" customWidth="1"/>
    <col min="5888" max="5888" width="8.5703125" style="267" bestFit="1" customWidth="1"/>
    <col min="5889" max="5889" width="40.7109375" style="267" customWidth="1"/>
    <col min="5890" max="5890" width="14.7109375" style="267" bestFit="1" customWidth="1"/>
    <col min="5891" max="5893" width="14.7109375" style="267" customWidth="1"/>
    <col min="5894" max="5894" width="14.140625" style="267" customWidth="1"/>
    <col min="5895" max="5895" width="14.42578125" style="267" customWidth="1"/>
    <col min="5896" max="5896" width="14.42578125" style="267" bestFit="1" customWidth="1"/>
    <col min="5897" max="5897" width="12.85546875" style="267" customWidth="1"/>
    <col min="5898" max="5901" width="14.5703125" style="267" customWidth="1"/>
    <col min="5902" max="5903" width="14.140625" style="267" customWidth="1"/>
    <col min="5904" max="5904" width="12.85546875" style="267" customWidth="1"/>
    <col min="5905" max="5905" width="11.7109375" style="267" customWidth="1"/>
    <col min="5906" max="5906" width="14.28515625" style="267" bestFit="1" customWidth="1"/>
    <col min="5907" max="5909" width="14.28515625" style="267" customWidth="1"/>
    <col min="5910" max="5911" width="14" style="267" customWidth="1"/>
    <col min="5912" max="5913" width="12.85546875" style="267" customWidth="1"/>
    <col min="5914" max="5915" width="14.140625" style="267" customWidth="1"/>
    <col min="5916" max="5917" width="12.7109375" style="267" customWidth="1"/>
    <col min="5918" max="5918" width="15.7109375" style="267" bestFit="1" customWidth="1"/>
    <col min="5919" max="5921" width="15.7109375" style="267" customWidth="1"/>
    <col min="5922" max="5923" width="14.85546875" style="267" customWidth="1"/>
    <col min="5924" max="5924" width="13.85546875" style="267" customWidth="1"/>
    <col min="5925" max="5925" width="15" style="267" customWidth="1"/>
    <col min="5926" max="5926" width="15.7109375" style="267" bestFit="1" customWidth="1"/>
    <col min="5927" max="5929" width="15.7109375" style="267" customWidth="1"/>
    <col min="5930" max="5931" width="15" style="267" customWidth="1"/>
    <col min="5932" max="5932" width="13.85546875" style="267" customWidth="1"/>
    <col min="5933" max="5933" width="11.5703125" style="267" customWidth="1"/>
    <col min="5934" max="5937" width="14" style="267" customWidth="1"/>
    <col min="5938" max="5939" width="14.28515625" style="267" customWidth="1"/>
    <col min="5940" max="5940" width="13.42578125" style="267" customWidth="1"/>
    <col min="5941" max="5941" width="12.85546875" style="267" customWidth="1"/>
    <col min="5942" max="5945" width="16.28515625" style="267" customWidth="1"/>
    <col min="5946" max="5949" width="16.140625" style="267" customWidth="1"/>
    <col min="5950" max="5953" width="14.5703125" style="267" customWidth="1"/>
    <col min="5954" max="5955" width="14" style="267" customWidth="1"/>
    <col min="5956" max="5956" width="12.7109375" style="267" customWidth="1"/>
    <col min="5957" max="5957" width="14" style="267" customWidth="1"/>
    <col min="5958" max="5961" width="15.7109375" style="267" customWidth="1"/>
    <col min="5962" max="5962" width="14.5703125" style="267" customWidth="1"/>
    <col min="5963" max="5963" width="16.28515625" style="267" customWidth="1"/>
    <col min="5964" max="5964" width="14.5703125" style="267" customWidth="1"/>
    <col min="5965" max="5965" width="15.7109375" style="267" customWidth="1"/>
    <col min="5966" max="5969" width="14.5703125" style="267" customWidth="1"/>
    <col min="5970" max="5970" width="14.7109375" style="267" bestFit="1" customWidth="1"/>
    <col min="5971" max="5972" width="14.7109375" style="267" customWidth="1"/>
    <col min="5973" max="5973" width="16.28515625" style="267" customWidth="1"/>
    <col min="5974" max="5974" width="15" style="267" bestFit="1" customWidth="1"/>
    <col min="5975" max="5977" width="15" style="267" customWidth="1"/>
    <col min="5978" max="5978" width="14.5703125" style="267" bestFit="1" customWidth="1"/>
    <col min="5979" max="5981" width="14.5703125" style="267" customWidth="1"/>
    <col min="5982" max="5983" width="15.28515625" style="267" customWidth="1"/>
    <col min="5984" max="5985" width="11.42578125" style="267" customWidth="1"/>
    <col min="5986" max="5987" width="14.7109375" style="267" customWidth="1"/>
    <col min="5988" max="5988" width="11.42578125" style="267" customWidth="1"/>
    <col min="5989" max="5989" width="12.42578125" style="267" bestFit="1" customWidth="1"/>
    <col min="5990" max="5991" width="9.140625" style="267"/>
    <col min="5992" max="5992" width="18.5703125" style="267" bestFit="1" customWidth="1"/>
    <col min="5993" max="6140" width="9.140625" style="267"/>
    <col min="6141" max="6141" width="4.85546875" style="267" customWidth="1"/>
    <col min="6142" max="6142" width="8.28515625" style="267" customWidth="1"/>
    <col min="6143" max="6143" width="7.28515625" style="267" bestFit="1" customWidth="1"/>
    <col min="6144" max="6144" width="8.5703125" style="267" bestFit="1" customWidth="1"/>
    <col min="6145" max="6145" width="40.7109375" style="267" customWidth="1"/>
    <col min="6146" max="6146" width="14.7109375" style="267" bestFit="1" customWidth="1"/>
    <col min="6147" max="6149" width="14.7109375" style="267" customWidth="1"/>
    <col min="6150" max="6150" width="14.140625" style="267" customWidth="1"/>
    <col min="6151" max="6151" width="14.42578125" style="267" customWidth="1"/>
    <col min="6152" max="6152" width="14.42578125" style="267" bestFit="1" customWidth="1"/>
    <col min="6153" max="6153" width="12.85546875" style="267" customWidth="1"/>
    <col min="6154" max="6157" width="14.5703125" style="267" customWidth="1"/>
    <col min="6158" max="6159" width="14.140625" style="267" customWidth="1"/>
    <col min="6160" max="6160" width="12.85546875" style="267" customWidth="1"/>
    <col min="6161" max="6161" width="11.7109375" style="267" customWidth="1"/>
    <col min="6162" max="6162" width="14.28515625" style="267" bestFit="1" customWidth="1"/>
    <col min="6163" max="6165" width="14.28515625" style="267" customWidth="1"/>
    <col min="6166" max="6167" width="14" style="267" customWidth="1"/>
    <col min="6168" max="6169" width="12.85546875" style="267" customWidth="1"/>
    <col min="6170" max="6171" width="14.140625" style="267" customWidth="1"/>
    <col min="6172" max="6173" width="12.7109375" style="267" customWidth="1"/>
    <col min="6174" max="6174" width="15.7109375" style="267" bestFit="1" customWidth="1"/>
    <col min="6175" max="6177" width="15.7109375" style="267" customWidth="1"/>
    <col min="6178" max="6179" width="14.85546875" style="267" customWidth="1"/>
    <col min="6180" max="6180" width="13.85546875" style="267" customWidth="1"/>
    <col min="6181" max="6181" width="15" style="267" customWidth="1"/>
    <col min="6182" max="6182" width="15.7109375" style="267" bestFit="1" customWidth="1"/>
    <col min="6183" max="6185" width="15.7109375" style="267" customWidth="1"/>
    <col min="6186" max="6187" width="15" style="267" customWidth="1"/>
    <col min="6188" max="6188" width="13.85546875" style="267" customWidth="1"/>
    <col min="6189" max="6189" width="11.5703125" style="267" customWidth="1"/>
    <col min="6190" max="6193" width="14" style="267" customWidth="1"/>
    <col min="6194" max="6195" width="14.28515625" style="267" customWidth="1"/>
    <col min="6196" max="6196" width="13.42578125" style="267" customWidth="1"/>
    <col min="6197" max="6197" width="12.85546875" style="267" customWidth="1"/>
    <col min="6198" max="6201" width="16.28515625" style="267" customWidth="1"/>
    <col min="6202" max="6205" width="16.140625" style="267" customWidth="1"/>
    <col min="6206" max="6209" width="14.5703125" style="267" customWidth="1"/>
    <col min="6210" max="6211" width="14" style="267" customWidth="1"/>
    <col min="6212" max="6212" width="12.7109375" style="267" customWidth="1"/>
    <col min="6213" max="6213" width="14" style="267" customWidth="1"/>
    <col min="6214" max="6217" width="15.7109375" style="267" customWidth="1"/>
    <col min="6218" max="6218" width="14.5703125" style="267" customWidth="1"/>
    <col min="6219" max="6219" width="16.28515625" style="267" customWidth="1"/>
    <col min="6220" max="6220" width="14.5703125" style="267" customWidth="1"/>
    <col min="6221" max="6221" width="15.7109375" style="267" customWidth="1"/>
    <col min="6222" max="6225" width="14.5703125" style="267" customWidth="1"/>
    <col min="6226" max="6226" width="14.7109375" style="267" bestFit="1" customWidth="1"/>
    <col min="6227" max="6228" width="14.7109375" style="267" customWidth="1"/>
    <col min="6229" max="6229" width="16.28515625" style="267" customWidth="1"/>
    <col min="6230" max="6230" width="15" style="267" bestFit="1" customWidth="1"/>
    <col min="6231" max="6233" width="15" style="267" customWidth="1"/>
    <col min="6234" max="6234" width="14.5703125" style="267" bestFit="1" customWidth="1"/>
    <col min="6235" max="6237" width="14.5703125" style="267" customWidth="1"/>
    <col min="6238" max="6239" width="15.28515625" style="267" customWidth="1"/>
    <col min="6240" max="6241" width="11.42578125" style="267" customWidth="1"/>
    <col min="6242" max="6243" width="14.7109375" style="267" customWidth="1"/>
    <col min="6244" max="6244" width="11.42578125" style="267" customWidth="1"/>
    <col min="6245" max="6245" width="12.42578125" style="267" bestFit="1" customWidth="1"/>
    <col min="6246" max="6247" width="9.140625" style="267"/>
    <col min="6248" max="6248" width="18.5703125" style="267" bestFit="1" customWidth="1"/>
    <col min="6249" max="6396" width="9.140625" style="267"/>
    <col min="6397" max="6397" width="4.85546875" style="267" customWidth="1"/>
    <col min="6398" max="6398" width="8.28515625" style="267" customWidth="1"/>
    <col min="6399" max="6399" width="7.28515625" style="267" bestFit="1" customWidth="1"/>
    <col min="6400" max="6400" width="8.5703125" style="267" bestFit="1" customWidth="1"/>
    <col min="6401" max="6401" width="40.7109375" style="267" customWidth="1"/>
    <col min="6402" max="6402" width="14.7109375" style="267" bestFit="1" customWidth="1"/>
    <col min="6403" max="6405" width="14.7109375" style="267" customWidth="1"/>
    <col min="6406" max="6406" width="14.140625" style="267" customWidth="1"/>
    <col min="6407" max="6407" width="14.42578125" style="267" customWidth="1"/>
    <col min="6408" max="6408" width="14.42578125" style="267" bestFit="1" customWidth="1"/>
    <col min="6409" max="6409" width="12.85546875" style="267" customWidth="1"/>
    <col min="6410" max="6413" width="14.5703125" style="267" customWidth="1"/>
    <col min="6414" max="6415" width="14.140625" style="267" customWidth="1"/>
    <col min="6416" max="6416" width="12.85546875" style="267" customWidth="1"/>
    <col min="6417" max="6417" width="11.7109375" style="267" customWidth="1"/>
    <col min="6418" max="6418" width="14.28515625" style="267" bestFit="1" customWidth="1"/>
    <col min="6419" max="6421" width="14.28515625" style="267" customWidth="1"/>
    <col min="6422" max="6423" width="14" style="267" customWidth="1"/>
    <col min="6424" max="6425" width="12.85546875" style="267" customWidth="1"/>
    <col min="6426" max="6427" width="14.140625" style="267" customWidth="1"/>
    <col min="6428" max="6429" width="12.7109375" style="267" customWidth="1"/>
    <col min="6430" max="6430" width="15.7109375" style="267" bestFit="1" customWidth="1"/>
    <col min="6431" max="6433" width="15.7109375" style="267" customWidth="1"/>
    <col min="6434" max="6435" width="14.85546875" style="267" customWidth="1"/>
    <col min="6436" max="6436" width="13.85546875" style="267" customWidth="1"/>
    <col min="6437" max="6437" width="15" style="267" customWidth="1"/>
    <col min="6438" max="6438" width="15.7109375" style="267" bestFit="1" customWidth="1"/>
    <col min="6439" max="6441" width="15.7109375" style="267" customWidth="1"/>
    <col min="6442" max="6443" width="15" style="267" customWidth="1"/>
    <col min="6444" max="6444" width="13.85546875" style="267" customWidth="1"/>
    <col min="6445" max="6445" width="11.5703125" style="267" customWidth="1"/>
    <col min="6446" max="6449" width="14" style="267" customWidth="1"/>
    <col min="6450" max="6451" width="14.28515625" style="267" customWidth="1"/>
    <col min="6452" max="6452" width="13.42578125" style="267" customWidth="1"/>
    <col min="6453" max="6453" width="12.85546875" style="267" customWidth="1"/>
    <col min="6454" max="6457" width="16.28515625" style="267" customWidth="1"/>
    <col min="6458" max="6461" width="16.140625" style="267" customWidth="1"/>
    <col min="6462" max="6465" width="14.5703125" style="267" customWidth="1"/>
    <col min="6466" max="6467" width="14" style="267" customWidth="1"/>
    <col min="6468" max="6468" width="12.7109375" style="267" customWidth="1"/>
    <col min="6469" max="6469" width="14" style="267" customWidth="1"/>
    <col min="6470" max="6473" width="15.7109375" style="267" customWidth="1"/>
    <col min="6474" max="6474" width="14.5703125" style="267" customWidth="1"/>
    <col min="6475" max="6475" width="16.28515625" style="267" customWidth="1"/>
    <col min="6476" max="6476" width="14.5703125" style="267" customWidth="1"/>
    <col min="6477" max="6477" width="15.7109375" style="267" customWidth="1"/>
    <col min="6478" max="6481" width="14.5703125" style="267" customWidth="1"/>
    <col min="6482" max="6482" width="14.7109375" style="267" bestFit="1" customWidth="1"/>
    <col min="6483" max="6484" width="14.7109375" style="267" customWidth="1"/>
    <col min="6485" max="6485" width="16.28515625" style="267" customWidth="1"/>
    <col min="6486" max="6486" width="15" style="267" bestFit="1" customWidth="1"/>
    <col min="6487" max="6489" width="15" style="267" customWidth="1"/>
    <col min="6490" max="6490" width="14.5703125" style="267" bestFit="1" customWidth="1"/>
    <col min="6491" max="6493" width="14.5703125" style="267" customWidth="1"/>
    <col min="6494" max="6495" width="15.28515625" style="267" customWidth="1"/>
    <col min="6496" max="6497" width="11.42578125" style="267" customWidth="1"/>
    <col min="6498" max="6499" width="14.7109375" style="267" customWidth="1"/>
    <col min="6500" max="6500" width="11.42578125" style="267" customWidth="1"/>
    <col min="6501" max="6501" width="12.42578125" style="267" bestFit="1" customWidth="1"/>
    <col min="6502" max="6503" width="9.140625" style="267"/>
    <col min="6504" max="6504" width="18.5703125" style="267" bestFit="1" customWidth="1"/>
    <col min="6505" max="6652" width="9.140625" style="267"/>
    <col min="6653" max="6653" width="4.85546875" style="267" customWidth="1"/>
    <col min="6654" max="6654" width="8.28515625" style="267" customWidth="1"/>
    <col min="6655" max="6655" width="7.28515625" style="267" bestFit="1" customWidth="1"/>
    <col min="6656" max="6656" width="8.5703125" style="267" bestFit="1" customWidth="1"/>
    <col min="6657" max="6657" width="40.7109375" style="267" customWidth="1"/>
    <col min="6658" max="6658" width="14.7109375" style="267" bestFit="1" customWidth="1"/>
    <col min="6659" max="6661" width="14.7109375" style="267" customWidth="1"/>
    <col min="6662" max="6662" width="14.140625" style="267" customWidth="1"/>
    <col min="6663" max="6663" width="14.42578125" style="267" customWidth="1"/>
    <col min="6664" max="6664" width="14.42578125" style="267" bestFit="1" customWidth="1"/>
    <col min="6665" max="6665" width="12.85546875" style="267" customWidth="1"/>
    <col min="6666" max="6669" width="14.5703125" style="267" customWidth="1"/>
    <col min="6670" max="6671" width="14.140625" style="267" customWidth="1"/>
    <col min="6672" max="6672" width="12.85546875" style="267" customWidth="1"/>
    <col min="6673" max="6673" width="11.7109375" style="267" customWidth="1"/>
    <col min="6674" max="6674" width="14.28515625" style="267" bestFit="1" customWidth="1"/>
    <col min="6675" max="6677" width="14.28515625" style="267" customWidth="1"/>
    <col min="6678" max="6679" width="14" style="267" customWidth="1"/>
    <col min="6680" max="6681" width="12.85546875" style="267" customWidth="1"/>
    <col min="6682" max="6683" width="14.140625" style="267" customWidth="1"/>
    <col min="6684" max="6685" width="12.7109375" style="267" customWidth="1"/>
    <col min="6686" max="6686" width="15.7109375" style="267" bestFit="1" customWidth="1"/>
    <col min="6687" max="6689" width="15.7109375" style="267" customWidth="1"/>
    <col min="6690" max="6691" width="14.85546875" style="267" customWidth="1"/>
    <col min="6692" max="6692" width="13.85546875" style="267" customWidth="1"/>
    <col min="6693" max="6693" width="15" style="267" customWidth="1"/>
    <col min="6694" max="6694" width="15.7109375" style="267" bestFit="1" customWidth="1"/>
    <col min="6695" max="6697" width="15.7109375" style="267" customWidth="1"/>
    <col min="6698" max="6699" width="15" style="267" customWidth="1"/>
    <col min="6700" max="6700" width="13.85546875" style="267" customWidth="1"/>
    <col min="6701" max="6701" width="11.5703125" style="267" customWidth="1"/>
    <col min="6702" max="6705" width="14" style="267" customWidth="1"/>
    <col min="6706" max="6707" width="14.28515625" style="267" customWidth="1"/>
    <col min="6708" max="6708" width="13.42578125" style="267" customWidth="1"/>
    <col min="6709" max="6709" width="12.85546875" style="267" customWidth="1"/>
    <col min="6710" max="6713" width="16.28515625" style="267" customWidth="1"/>
    <col min="6714" max="6717" width="16.140625" style="267" customWidth="1"/>
    <col min="6718" max="6721" width="14.5703125" style="267" customWidth="1"/>
    <col min="6722" max="6723" width="14" style="267" customWidth="1"/>
    <col min="6724" max="6724" width="12.7109375" style="267" customWidth="1"/>
    <col min="6725" max="6725" width="14" style="267" customWidth="1"/>
    <col min="6726" max="6729" width="15.7109375" style="267" customWidth="1"/>
    <col min="6730" max="6730" width="14.5703125" style="267" customWidth="1"/>
    <col min="6731" max="6731" width="16.28515625" style="267" customWidth="1"/>
    <col min="6732" max="6732" width="14.5703125" style="267" customWidth="1"/>
    <col min="6733" max="6733" width="15.7109375" style="267" customWidth="1"/>
    <col min="6734" max="6737" width="14.5703125" style="267" customWidth="1"/>
    <col min="6738" max="6738" width="14.7109375" style="267" bestFit="1" customWidth="1"/>
    <col min="6739" max="6740" width="14.7109375" style="267" customWidth="1"/>
    <col min="6741" max="6741" width="16.28515625" style="267" customWidth="1"/>
    <col min="6742" max="6742" width="15" style="267" bestFit="1" customWidth="1"/>
    <col min="6743" max="6745" width="15" style="267" customWidth="1"/>
    <col min="6746" max="6746" width="14.5703125" style="267" bestFit="1" customWidth="1"/>
    <col min="6747" max="6749" width="14.5703125" style="267" customWidth="1"/>
    <col min="6750" max="6751" width="15.28515625" style="267" customWidth="1"/>
    <col min="6752" max="6753" width="11.42578125" style="267" customWidth="1"/>
    <col min="6754" max="6755" width="14.7109375" style="267" customWidth="1"/>
    <col min="6756" max="6756" width="11.42578125" style="267" customWidth="1"/>
    <col min="6757" max="6757" width="12.42578125" style="267" bestFit="1" customWidth="1"/>
    <col min="6758" max="6759" width="9.140625" style="267"/>
    <col min="6760" max="6760" width="18.5703125" style="267" bestFit="1" customWidth="1"/>
    <col min="6761" max="6908" width="9.140625" style="267"/>
    <col min="6909" max="6909" width="4.85546875" style="267" customWidth="1"/>
    <col min="6910" max="6910" width="8.28515625" style="267" customWidth="1"/>
    <col min="6911" max="6911" width="7.28515625" style="267" bestFit="1" customWidth="1"/>
    <col min="6912" max="6912" width="8.5703125" style="267" bestFit="1" customWidth="1"/>
    <col min="6913" max="6913" width="40.7109375" style="267" customWidth="1"/>
    <col min="6914" max="6914" width="14.7109375" style="267" bestFit="1" customWidth="1"/>
    <col min="6915" max="6917" width="14.7109375" style="267" customWidth="1"/>
    <col min="6918" max="6918" width="14.140625" style="267" customWidth="1"/>
    <col min="6919" max="6919" width="14.42578125" style="267" customWidth="1"/>
    <col min="6920" max="6920" width="14.42578125" style="267" bestFit="1" customWidth="1"/>
    <col min="6921" max="6921" width="12.85546875" style="267" customWidth="1"/>
    <col min="6922" max="6925" width="14.5703125" style="267" customWidth="1"/>
    <col min="6926" max="6927" width="14.140625" style="267" customWidth="1"/>
    <col min="6928" max="6928" width="12.85546875" style="267" customWidth="1"/>
    <col min="6929" max="6929" width="11.7109375" style="267" customWidth="1"/>
    <col min="6930" max="6930" width="14.28515625" style="267" bestFit="1" customWidth="1"/>
    <col min="6931" max="6933" width="14.28515625" style="267" customWidth="1"/>
    <col min="6934" max="6935" width="14" style="267" customWidth="1"/>
    <col min="6936" max="6937" width="12.85546875" style="267" customWidth="1"/>
    <col min="6938" max="6939" width="14.140625" style="267" customWidth="1"/>
    <col min="6940" max="6941" width="12.7109375" style="267" customWidth="1"/>
    <col min="6942" max="6942" width="15.7109375" style="267" bestFit="1" customWidth="1"/>
    <col min="6943" max="6945" width="15.7109375" style="267" customWidth="1"/>
    <col min="6946" max="6947" width="14.85546875" style="267" customWidth="1"/>
    <col min="6948" max="6948" width="13.85546875" style="267" customWidth="1"/>
    <col min="6949" max="6949" width="15" style="267" customWidth="1"/>
    <col min="6950" max="6950" width="15.7109375" style="267" bestFit="1" customWidth="1"/>
    <col min="6951" max="6953" width="15.7109375" style="267" customWidth="1"/>
    <col min="6954" max="6955" width="15" style="267" customWidth="1"/>
    <col min="6956" max="6956" width="13.85546875" style="267" customWidth="1"/>
    <col min="6957" max="6957" width="11.5703125" style="267" customWidth="1"/>
    <col min="6958" max="6961" width="14" style="267" customWidth="1"/>
    <col min="6962" max="6963" width="14.28515625" style="267" customWidth="1"/>
    <col min="6964" max="6964" width="13.42578125" style="267" customWidth="1"/>
    <col min="6965" max="6965" width="12.85546875" style="267" customWidth="1"/>
    <col min="6966" max="6969" width="16.28515625" style="267" customWidth="1"/>
    <col min="6970" max="6973" width="16.140625" style="267" customWidth="1"/>
    <col min="6974" max="6977" width="14.5703125" style="267" customWidth="1"/>
    <col min="6978" max="6979" width="14" style="267" customWidth="1"/>
    <col min="6980" max="6980" width="12.7109375" style="267" customWidth="1"/>
    <col min="6981" max="6981" width="14" style="267" customWidth="1"/>
    <col min="6982" max="6985" width="15.7109375" style="267" customWidth="1"/>
    <col min="6986" max="6986" width="14.5703125" style="267" customWidth="1"/>
    <col min="6987" max="6987" width="16.28515625" style="267" customWidth="1"/>
    <col min="6988" max="6988" width="14.5703125" style="267" customWidth="1"/>
    <col min="6989" max="6989" width="15.7109375" style="267" customWidth="1"/>
    <col min="6990" max="6993" width="14.5703125" style="267" customWidth="1"/>
    <col min="6994" max="6994" width="14.7109375" style="267" bestFit="1" customWidth="1"/>
    <col min="6995" max="6996" width="14.7109375" style="267" customWidth="1"/>
    <col min="6997" max="6997" width="16.28515625" style="267" customWidth="1"/>
    <col min="6998" max="6998" width="15" style="267" bestFit="1" customWidth="1"/>
    <col min="6999" max="7001" width="15" style="267" customWidth="1"/>
    <col min="7002" max="7002" width="14.5703125" style="267" bestFit="1" customWidth="1"/>
    <col min="7003" max="7005" width="14.5703125" style="267" customWidth="1"/>
    <col min="7006" max="7007" width="15.28515625" style="267" customWidth="1"/>
    <col min="7008" max="7009" width="11.42578125" style="267" customWidth="1"/>
    <col min="7010" max="7011" width="14.7109375" style="267" customWidth="1"/>
    <col min="7012" max="7012" width="11.42578125" style="267" customWidth="1"/>
    <col min="7013" max="7013" width="12.42578125" style="267" bestFit="1" customWidth="1"/>
    <col min="7014" max="7015" width="9.140625" style="267"/>
    <col min="7016" max="7016" width="18.5703125" style="267" bestFit="1" customWidth="1"/>
    <col min="7017" max="7164" width="9.140625" style="267"/>
    <col min="7165" max="7165" width="4.85546875" style="267" customWidth="1"/>
    <col min="7166" max="7166" width="8.28515625" style="267" customWidth="1"/>
    <col min="7167" max="7167" width="7.28515625" style="267" bestFit="1" customWidth="1"/>
    <col min="7168" max="7168" width="8.5703125" style="267" bestFit="1" customWidth="1"/>
    <col min="7169" max="7169" width="40.7109375" style="267" customWidth="1"/>
    <col min="7170" max="7170" width="14.7109375" style="267" bestFit="1" customWidth="1"/>
    <col min="7171" max="7173" width="14.7109375" style="267" customWidth="1"/>
    <col min="7174" max="7174" width="14.140625" style="267" customWidth="1"/>
    <col min="7175" max="7175" width="14.42578125" style="267" customWidth="1"/>
    <col min="7176" max="7176" width="14.42578125" style="267" bestFit="1" customWidth="1"/>
    <col min="7177" max="7177" width="12.85546875" style="267" customWidth="1"/>
    <col min="7178" max="7181" width="14.5703125" style="267" customWidth="1"/>
    <col min="7182" max="7183" width="14.140625" style="267" customWidth="1"/>
    <col min="7184" max="7184" width="12.85546875" style="267" customWidth="1"/>
    <col min="7185" max="7185" width="11.7109375" style="267" customWidth="1"/>
    <col min="7186" max="7186" width="14.28515625" style="267" bestFit="1" customWidth="1"/>
    <col min="7187" max="7189" width="14.28515625" style="267" customWidth="1"/>
    <col min="7190" max="7191" width="14" style="267" customWidth="1"/>
    <col min="7192" max="7193" width="12.85546875" style="267" customWidth="1"/>
    <col min="7194" max="7195" width="14.140625" style="267" customWidth="1"/>
    <col min="7196" max="7197" width="12.7109375" style="267" customWidth="1"/>
    <col min="7198" max="7198" width="15.7109375" style="267" bestFit="1" customWidth="1"/>
    <col min="7199" max="7201" width="15.7109375" style="267" customWidth="1"/>
    <col min="7202" max="7203" width="14.85546875" style="267" customWidth="1"/>
    <col min="7204" max="7204" width="13.85546875" style="267" customWidth="1"/>
    <col min="7205" max="7205" width="15" style="267" customWidth="1"/>
    <col min="7206" max="7206" width="15.7109375" style="267" bestFit="1" customWidth="1"/>
    <col min="7207" max="7209" width="15.7109375" style="267" customWidth="1"/>
    <col min="7210" max="7211" width="15" style="267" customWidth="1"/>
    <col min="7212" max="7212" width="13.85546875" style="267" customWidth="1"/>
    <col min="7213" max="7213" width="11.5703125" style="267" customWidth="1"/>
    <col min="7214" max="7217" width="14" style="267" customWidth="1"/>
    <col min="7218" max="7219" width="14.28515625" style="267" customWidth="1"/>
    <col min="7220" max="7220" width="13.42578125" style="267" customWidth="1"/>
    <col min="7221" max="7221" width="12.85546875" style="267" customWidth="1"/>
    <col min="7222" max="7225" width="16.28515625" style="267" customWidth="1"/>
    <col min="7226" max="7229" width="16.140625" style="267" customWidth="1"/>
    <col min="7230" max="7233" width="14.5703125" style="267" customWidth="1"/>
    <col min="7234" max="7235" width="14" style="267" customWidth="1"/>
    <col min="7236" max="7236" width="12.7109375" style="267" customWidth="1"/>
    <col min="7237" max="7237" width="14" style="267" customWidth="1"/>
    <col min="7238" max="7241" width="15.7109375" style="267" customWidth="1"/>
    <col min="7242" max="7242" width="14.5703125" style="267" customWidth="1"/>
    <col min="7243" max="7243" width="16.28515625" style="267" customWidth="1"/>
    <col min="7244" max="7244" width="14.5703125" style="267" customWidth="1"/>
    <col min="7245" max="7245" width="15.7109375" style="267" customWidth="1"/>
    <col min="7246" max="7249" width="14.5703125" style="267" customWidth="1"/>
    <col min="7250" max="7250" width="14.7109375" style="267" bestFit="1" customWidth="1"/>
    <col min="7251" max="7252" width="14.7109375" style="267" customWidth="1"/>
    <col min="7253" max="7253" width="16.28515625" style="267" customWidth="1"/>
    <col min="7254" max="7254" width="15" style="267" bestFit="1" customWidth="1"/>
    <col min="7255" max="7257" width="15" style="267" customWidth="1"/>
    <col min="7258" max="7258" width="14.5703125" style="267" bestFit="1" customWidth="1"/>
    <col min="7259" max="7261" width="14.5703125" style="267" customWidth="1"/>
    <col min="7262" max="7263" width="15.28515625" style="267" customWidth="1"/>
    <col min="7264" max="7265" width="11.42578125" style="267" customWidth="1"/>
    <col min="7266" max="7267" width="14.7109375" style="267" customWidth="1"/>
    <col min="7268" max="7268" width="11.42578125" style="267" customWidth="1"/>
    <col min="7269" max="7269" width="12.42578125" style="267" bestFit="1" customWidth="1"/>
    <col min="7270" max="7271" width="9.140625" style="267"/>
    <col min="7272" max="7272" width="18.5703125" style="267" bestFit="1" customWidth="1"/>
    <col min="7273" max="7420" width="9.140625" style="267"/>
    <col min="7421" max="7421" width="4.85546875" style="267" customWidth="1"/>
    <col min="7422" max="7422" width="8.28515625" style="267" customWidth="1"/>
    <col min="7423" max="7423" width="7.28515625" style="267" bestFit="1" customWidth="1"/>
    <col min="7424" max="7424" width="8.5703125" style="267" bestFit="1" customWidth="1"/>
    <col min="7425" max="7425" width="40.7109375" style="267" customWidth="1"/>
    <col min="7426" max="7426" width="14.7109375" style="267" bestFit="1" customWidth="1"/>
    <col min="7427" max="7429" width="14.7109375" style="267" customWidth="1"/>
    <col min="7430" max="7430" width="14.140625" style="267" customWidth="1"/>
    <col min="7431" max="7431" width="14.42578125" style="267" customWidth="1"/>
    <col min="7432" max="7432" width="14.42578125" style="267" bestFit="1" customWidth="1"/>
    <col min="7433" max="7433" width="12.85546875" style="267" customWidth="1"/>
    <col min="7434" max="7437" width="14.5703125" style="267" customWidth="1"/>
    <col min="7438" max="7439" width="14.140625" style="267" customWidth="1"/>
    <col min="7440" max="7440" width="12.85546875" style="267" customWidth="1"/>
    <col min="7441" max="7441" width="11.7109375" style="267" customWidth="1"/>
    <col min="7442" max="7442" width="14.28515625" style="267" bestFit="1" customWidth="1"/>
    <col min="7443" max="7445" width="14.28515625" style="267" customWidth="1"/>
    <col min="7446" max="7447" width="14" style="267" customWidth="1"/>
    <col min="7448" max="7449" width="12.85546875" style="267" customWidth="1"/>
    <col min="7450" max="7451" width="14.140625" style="267" customWidth="1"/>
    <col min="7452" max="7453" width="12.7109375" style="267" customWidth="1"/>
    <col min="7454" max="7454" width="15.7109375" style="267" bestFit="1" customWidth="1"/>
    <col min="7455" max="7457" width="15.7109375" style="267" customWidth="1"/>
    <col min="7458" max="7459" width="14.85546875" style="267" customWidth="1"/>
    <col min="7460" max="7460" width="13.85546875" style="267" customWidth="1"/>
    <col min="7461" max="7461" width="15" style="267" customWidth="1"/>
    <col min="7462" max="7462" width="15.7109375" style="267" bestFit="1" customWidth="1"/>
    <col min="7463" max="7465" width="15.7109375" style="267" customWidth="1"/>
    <col min="7466" max="7467" width="15" style="267" customWidth="1"/>
    <col min="7468" max="7468" width="13.85546875" style="267" customWidth="1"/>
    <col min="7469" max="7469" width="11.5703125" style="267" customWidth="1"/>
    <col min="7470" max="7473" width="14" style="267" customWidth="1"/>
    <col min="7474" max="7475" width="14.28515625" style="267" customWidth="1"/>
    <col min="7476" max="7476" width="13.42578125" style="267" customWidth="1"/>
    <col min="7477" max="7477" width="12.85546875" style="267" customWidth="1"/>
    <col min="7478" max="7481" width="16.28515625" style="267" customWidth="1"/>
    <col min="7482" max="7485" width="16.140625" style="267" customWidth="1"/>
    <col min="7486" max="7489" width="14.5703125" style="267" customWidth="1"/>
    <col min="7490" max="7491" width="14" style="267" customWidth="1"/>
    <col min="7492" max="7492" width="12.7109375" style="267" customWidth="1"/>
    <col min="7493" max="7493" width="14" style="267" customWidth="1"/>
    <col min="7494" max="7497" width="15.7109375" style="267" customWidth="1"/>
    <col min="7498" max="7498" width="14.5703125" style="267" customWidth="1"/>
    <col min="7499" max="7499" width="16.28515625" style="267" customWidth="1"/>
    <col min="7500" max="7500" width="14.5703125" style="267" customWidth="1"/>
    <col min="7501" max="7501" width="15.7109375" style="267" customWidth="1"/>
    <col min="7502" max="7505" width="14.5703125" style="267" customWidth="1"/>
    <col min="7506" max="7506" width="14.7109375" style="267" bestFit="1" customWidth="1"/>
    <col min="7507" max="7508" width="14.7109375" style="267" customWidth="1"/>
    <col min="7509" max="7509" width="16.28515625" style="267" customWidth="1"/>
    <col min="7510" max="7510" width="15" style="267" bestFit="1" customWidth="1"/>
    <col min="7511" max="7513" width="15" style="267" customWidth="1"/>
    <col min="7514" max="7514" width="14.5703125" style="267" bestFit="1" customWidth="1"/>
    <col min="7515" max="7517" width="14.5703125" style="267" customWidth="1"/>
    <col min="7518" max="7519" width="15.28515625" style="267" customWidth="1"/>
    <col min="7520" max="7521" width="11.42578125" style="267" customWidth="1"/>
    <col min="7522" max="7523" width="14.7109375" style="267" customWidth="1"/>
    <col min="7524" max="7524" width="11.42578125" style="267" customWidth="1"/>
    <col min="7525" max="7525" width="12.42578125" style="267" bestFit="1" customWidth="1"/>
    <col min="7526" max="7527" width="9.140625" style="267"/>
    <col min="7528" max="7528" width="18.5703125" style="267" bestFit="1" customWidth="1"/>
    <col min="7529" max="7676" width="9.140625" style="267"/>
    <col min="7677" max="7677" width="4.85546875" style="267" customWidth="1"/>
    <col min="7678" max="7678" width="8.28515625" style="267" customWidth="1"/>
    <col min="7679" max="7679" width="7.28515625" style="267" bestFit="1" customWidth="1"/>
    <col min="7680" max="7680" width="8.5703125" style="267" bestFit="1" customWidth="1"/>
    <col min="7681" max="7681" width="40.7109375" style="267" customWidth="1"/>
    <col min="7682" max="7682" width="14.7109375" style="267" bestFit="1" customWidth="1"/>
    <col min="7683" max="7685" width="14.7109375" style="267" customWidth="1"/>
    <col min="7686" max="7686" width="14.140625" style="267" customWidth="1"/>
    <col min="7687" max="7687" width="14.42578125" style="267" customWidth="1"/>
    <col min="7688" max="7688" width="14.42578125" style="267" bestFit="1" customWidth="1"/>
    <col min="7689" max="7689" width="12.85546875" style="267" customWidth="1"/>
    <col min="7690" max="7693" width="14.5703125" style="267" customWidth="1"/>
    <col min="7694" max="7695" width="14.140625" style="267" customWidth="1"/>
    <col min="7696" max="7696" width="12.85546875" style="267" customWidth="1"/>
    <col min="7697" max="7697" width="11.7109375" style="267" customWidth="1"/>
    <col min="7698" max="7698" width="14.28515625" style="267" bestFit="1" customWidth="1"/>
    <col min="7699" max="7701" width="14.28515625" style="267" customWidth="1"/>
    <col min="7702" max="7703" width="14" style="267" customWidth="1"/>
    <col min="7704" max="7705" width="12.85546875" style="267" customWidth="1"/>
    <col min="7706" max="7707" width="14.140625" style="267" customWidth="1"/>
    <col min="7708" max="7709" width="12.7109375" style="267" customWidth="1"/>
    <col min="7710" max="7710" width="15.7109375" style="267" bestFit="1" customWidth="1"/>
    <col min="7711" max="7713" width="15.7109375" style="267" customWidth="1"/>
    <col min="7714" max="7715" width="14.85546875" style="267" customWidth="1"/>
    <col min="7716" max="7716" width="13.85546875" style="267" customWidth="1"/>
    <col min="7717" max="7717" width="15" style="267" customWidth="1"/>
    <col min="7718" max="7718" width="15.7109375" style="267" bestFit="1" customWidth="1"/>
    <col min="7719" max="7721" width="15.7109375" style="267" customWidth="1"/>
    <col min="7722" max="7723" width="15" style="267" customWidth="1"/>
    <col min="7724" max="7724" width="13.85546875" style="267" customWidth="1"/>
    <col min="7725" max="7725" width="11.5703125" style="267" customWidth="1"/>
    <col min="7726" max="7729" width="14" style="267" customWidth="1"/>
    <col min="7730" max="7731" width="14.28515625" style="267" customWidth="1"/>
    <col min="7732" max="7732" width="13.42578125" style="267" customWidth="1"/>
    <col min="7733" max="7733" width="12.85546875" style="267" customWidth="1"/>
    <col min="7734" max="7737" width="16.28515625" style="267" customWidth="1"/>
    <col min="7738" max="7741" width="16.140625" style="267" customWidth="1"/>
    <col min="7742" max="7745" width="14.5703125" style="267" customWidth="1"/>
    <col min="7746" max="7747" width="14" style="267" customWidth="1"/>
    <col min="7748" max="7748" width="12.7109375" style="267" customWidth="1"/>
    <col min="7749" max="7749" width="14" style="267" customWidth="1"/>
    <col min="7750" max="7753" width="15.7109375" style="267" customWidth="1"/>
    <col min="7754" max="7754" width="14.5703125" style="267" customWidth="1"/>
    <col min="7755" max="7755" width="16.28515625" style="267" customWidth="1"/>
    <col min="7756" max="7756" width="14.5703125" style="267" customWidth="1"/>
    <col min="7757" max="7757" width="15.7109375" style="267" customWidth="1"/>
    <col min="7758" max="7761" width="14.5703125" style="267" customWidth="1"/>
    <col min="7762" max="7762" width="14.7109375" style="267" bestFit="1" customWidth="1"/>
    <col min="7763" max="7764" width="14.7109375" style="267" customWidth="1"/>
    <col min="7765" max="7765" width="16.28515625" style="267" customWidth="1"/>
    <col min="7766" max="7766" width="15" style="267" bestFit="1" customWidth="1"/>
    <col min="7767" max="7769" width="15" style="267" customWidth="1"/>
    <col min="7770" max="7770" width="14.5703125" style="267" bestFit="1" customWidth="1"/>
    <col min="7771" max="7773" width="14.5703125" style="267" customWidth="1"/>
    <col min="7774" max="7775" width="15.28515625" style="267" customWidth="1"/>
    <col min="7776" max="7777" width="11.42578125" style="267" customWidth="1"/>
    <col min="7778" max="7779" width="14.7109375" style="267" customWidth="1"/>
    <col min="7780" max="7780" width="11.42578125" style="267" customWidth="1"/>
    <col min="7781" max="7781" width="12.42578125" style="267" bestFit="1" customWidth="1"/>
    <col min="7782" max="7783" width="9.140625" style="267"/>
    <col min="7784" max="7784" width="18.5703125" style="267" bestFit="1" customWidth="1"/>
    <col min="7785" max="7932" width="9.140625" style="267"/>
    <col min="7933" max="7933" width="4.85546875" style="267" customWidth="1"/>
    <col min="7934" max="7934" width="8.28515625" style="267" customWidth="1"/>
    <col min="7935" max="7935" width="7.28515625" style="267" bestFit="1" customWidth="1"/>
    <col min="7936" max="7936" width="8.5703125" style="267" bestFit="1" customWidth="1"/>
    <col min="7937" max="7937" width="40.7109375" style="267" customWidth="1"/>
    <col min="7938" max="7938" width="14.7109375" style="267" bestFit="1" customWidth="1"/>
    <col min="7939" max="7941" width="14.7109375" style="267" customWidth="1"/>
    <col min="7942" max="7942" width="14.140625" style="267" customWidth="1"/>
    <col min="7943" max="7943" width="14.42578125" style="267" customWidth="1"/>
    <col min="7944" max="7944" width="14.42578125" style="267" bestFit="1" customWidth="1"/>
    <col min="7945" max="7945" width="12.85546875" style="267" customWidth="1"/>
    <col min="7946" max="7949" width="14.5703125" style="267" customWidth="1"/>
    <col min="7950" max="7951" width="14.140625" style="267" customWidth="1"/>
    <col min="7952" max="7952" width="12.85546875" style="267" customWidth="1"/>
    <col min="7953" max="7953" width="11.7109375" style="267" customWidth="1"/>
    <col min="7954" max="7954" width="14.28515625" style="267" bestFit="1" customWidth="1"/>
    <col min="7955" max="7957" width="14.28515625" style="267" customWidth="1"/>
    <col min="7958" max="7959" width="14" style="267" customWidth="1"/>
    <col min="7960" max="7961" width="12.85546875" style="267" customWidth="1"/>
    <col min="7962" max="7963" width="14.140625" style="267" customWidth="1"/>
    <col min="7964" max="7965" width="12.7109375" style="267" customWidth="1"/>
    <col min="7966" max="7966" width="15.7109375" style="267" bestFit="1" customWidth="1"/>
    <col min="7967" max="7969" width="15.7109375" style="267" customWidth="1"/>
    <col min="7970" max="7971" width="14.85546875" style="267" customWidth="1"/>
    <col min="7972" max="7972" width="13.85546875" style="267" customWidth="1"/>
    <col min="7973" max="7973" width="15" style="267" customWidth="1"/>
    <col min="7974" max="7974" width="15.7109375" style="267" bestFit="1" customWidth="1"/>
    <col min="7975" max="7977" width="15.7109375" style="267" customWidth="1"/>
    <col min="7978" max="7979" width="15" style="267" customWidth="1"/>
    <col min="7980" max="7980" width="13.85546875" style="267" customWidth="1"/>
    <col min="7981" max="7981" width="11.5703125" style="267" customWidth="1"/>
    <col min="7982" max="7985" width="14" style="267" customWidth="1"/>
    <col min="7986" max="7987" width="14.28515625" style="267" customWidth="1"/>
    <col min="7988" max="7988" width="13.42578125" style="267" customWidth="1"/>
    <col min="7989" max="7989" width="12.85546875" style="267" customWidth="1"/>
    <col min="7990" max="7993" width="16.28515625" style="267" customWidth="1"/>
    <col min="7994" max="7997" width="16.140625" style="267" customWidth="1"/>
    <col min="7998" max="8001" width="14.5703125" style="267" customWidth="1"/>
    <col min="8002" max="8003" width="14" style="267" customWidth="1"/>
    <col min="8004" max="8004" width="12.7109375" style="267" customWidth="1"/>
    <col min="8005" max="8005" width="14" style="267" customWidth="1"/>
    <col min="8006" max="8009" width="15.7109375" style="267" customWidth="1"/>
    <col min="8010" max="8010" width="14.5703125" style="267" customWidth="1"/>
    <col min="8011" max="8011" width="16.28515625" style="267" customWidth="1"/>
    <col min="8012" max="8012" width="14.5703125" style="267" customWidth="1"/>
    <col min="8013" max="8013" width="15.7109375" style="267" customWidth="1"/>
    <col min="8014" max="8017" width="14.5703125" style="267" customWidth="1"/>
    <col min="8018" max="8018" width="14.7109375" style="267" bestFit="1" customWidth="1"/>
    <col min="8019" max="8020" width="14.7109375" style="267" customWidth="1"/>
    <col min="8021" max="8021" width="16.28515625" style="267" customWidth="1"/>
    <col min="8022" max="8022" width="15" style="267" bestFit="1" customWidth="1"/>
    <col min="8023" max="8025" width="15" style="267" customWidth="1"/>
    <col min="8026" max="8026" width="14.5703125" style="267" bestFit="1" customWidth="1"/>
    <col min="8027" max="8029" width="14.5703125" style="267" customWidth="1"/>
    <col min="8030" max="8031" width="15.28515625" style="267" customWidth="1"/>
    <col min="8032" max="8033" width="11.42578125" style="267" customWidth="1"/>
    <col min="8034" max="8035" width="14.7109375" style="267" customWidth="1"/>
    <col min="8036" max="8036" width="11.42578125" style="267" customWidth="1"/>
    <col min="8037" max="8037" width="12.42578125" style="267" bestFit="1" customWidth="1"/>
    <col min="8038" max="8039" width="9.140625" style="267"/>
    <col min="8040" max="8040" width="18.5703125" style="267" bestFit="1" customWidth="1"/>
    <col min="8041" max="8188" width="9.140625" style="267"/>
    <col min="8189" max="8189" width="4.85546875" style="267" customWidth="1"/>
    <col min="8190" max="8190" width="8.28515625" style="267" customWidth="1"/>
    <col min="8191" max="8191" width="7.28515625" style="267" bestFit="1" customWidth="1"/>
    <col min="8192" max="8192" width="8.5703125" style="267" bestFit="1" customWidth="1"/>
    <col min="8193" max="8193" width="40.7109375" style="267" customWidth="1"/>
    <col min="8194" max="8194" width="14.7109375" style="267" bestFit="1" customWidth="1"/>
    <col min="8195" max="8197" width="14.7109375" style="267" customWidth="1"/>
    <col min="8198" max="8198" width="14.140625" style="267" customWidth="1"/>
    <col min="8199" max="8199" width="14.42578125" style="267" customWidth="1"/>
    <col min="8200" max="8200" width="14.42578125" style="267" bestFit="1" customWidth="1"/>
    <col min="8201" max="8201" width="12.85546875" style="267" customWidth="1"/>
    <col min="8202" max="8205" width="14.5703125" style="267" customWidth="1"/>
    <col min="8206" max="8207" width="14.140625" style="267" customWidth="1"/>
    <col min="8208" max="8208" width="12.85546875" style="267" customWidth="1"/>
    <col min="8209" max="8209" width="11.7109375" style="267" customWidth="1"/>
    <col min="8210" max="8210" width="14.28515625" style="267" bestFit="1" customWidth="1"/>
    <col min="8211" max="8213" width="14.28515625" style="267" customWidth="1"/>
    <col min="8214" max="8215" width="14" style="267" customWidth="1"/>
    <col min="8216" max="8217" width="12.85546875" style="267" customWidth="1"/>
    <col min="8218" max="8219" width="14.140625" style="267" customWidth="1"/>
    <col min="8220" max="8221" width="12.7109375" style="267" customWidth="1"/>
    <col min="8222" max="8222" width="15.7109375" style="267" bestFit="1" customWidth="1"/>
    <col min="8223" max="8225" width="15.7109375" style="267" customWidth="1"/>
    <col min="8226" max="8227" width="14.85546875" style="267" customWidth="1"/>
    <col min="8228" max="8228" width="13.85546875" style="267" customWidth="1"/>
    <col min="8229" max="8229" width="15" style="267" customWidth="1"/>
    <col min="8230" max="8230" width="15.7109375" style="267" bestFit="1" customWidth="1"/>
    <col min="8231" max="8233" width="15.7109375" style="267" customWidth="1"/>
    <col min="8234" max="8235" width="15" style="267" customWidth="1"/>
    <col min="8236" max="8236" width="13.85546875" style="267" customWidth="1"/>
    <col min="8237" max="8237" width="11.5703125" style="267" customWidth="1"/>
    <col min="8238" max="8241" width="14" style="267" customWidth="1"/>
    <col min="8242" max="8243" width="14.28515625" style="267" customWidth="1"/>
    <col min="8244" max="8244" width="13.42578125" style="267" customWidth="1"/>
    <col min="8245" max="8245" width="12.85546875" style="267" customWidth="1"/>
    <col min="8246" max="8249" width="16.28515625" style="267" customWidth="1"/>
    <col min="8250" max="8253" width="16.140625" style="267" customWidth="1"/>
    <col min="8254" max="8257" width="14.5703125" style="267" customWidth="1"/>
    <col min="8258" max="8259" width="14" style="267" customWidth="1"/>
    <col min="8260" max="8260" width="12.7109375" style="267" customWidth="1"/>
    <col min="8261" max="8261" width="14" style="267" customWidth="1"/>
    <col min="8262" max="8265" width="15.7109375" style="267" customWidth="1"/>
    <col min="8266" max="8266" width="14.5703125" style="267" customWidth="1"/>
    <col min="8267" max="8267" width="16.28515625" style="267" customWidth="1"/>
    <col min="8268" max="8268" width="14.5703125" style="267" customWidth="1"/>
    <col min="8269" max="8269" width="15.7109375" style="267" customWidth="1"/>
    <col min="8270" max="8273" width="14.5703125" style="267" customWidth="1"/>
    <col min="8274" max="8274" width="14.7109375" style="267" bestFit="1" customWidth="1"/>
    <col min="8275" max="8276" width="14.7109375" style="267" customWidth="1"/>
    <col min="8277" max="8277" width="16.28515625" style="267" customWidth="1"/>
    <col min="8278" max="8278" width="15" style="267" bestFit="1" customWidth="1"/>
    <col min="8279" max="8281" width="15" style="267" customWidth="1"/>
    <col min="8282" max="8282" width="14.5703125" style="267" bestFit="1" customWidth="1"/>
    <col min="8283" max="8285" width="14.5703125" style="267" customWidth="1"/>
    <col min="8286" max="8287" width="15.28515625" style="267" customWidth="1"/>
    <col min="8288" max="8289" width="11.42578125" style="267" customWidth="1"/>
    <col min="8290" max="8291" width="14.7109375" style="267" customWidth="1"/>
    <col min="8292" max="8292" width="11.42578125" style="267" customWidth="1"/>
    <col min="8293" max="8293" width="12.42578125" style="267" bestFit="1" customWidth="1"/>
    <col min="8294" max="8295" width="9.140625" style="267"/>
    <col min="8296" max="8296" width="18.5703125" style="267" bestFit="1" customWidth="1"/>
    <col min="8297" max="8444" width="9.140625" style="267"/>
    <col min="8445" max="8445" width="4.85546875" style="267" customWidth="1"/>
    <col min="8446" max="8446" width="8.28515625" style="267" customWidth="1"/>
    <col min="8447" max="8447" width="7.28515625" style="267" bestFit="1" customWidth="1"/>
    <col min="8448" max="8448" width="8.5703125" style="267" bestFit="1" customWidth="1"/>
    <col min="8449" max="8449" width="40.7109375" style="267" customWidth="1"/>
    <col min="8450" max="8450" width="14.7109375" style="267" bestFit="1" customWidth="1"/>
    <col min="8451" max="8453" width="14.7109375" style="267" customWidth="1"/>
    <col min="8454" max="8454" width="14.140625" style="267" customWidth="1"/>
    <col min="8455" max="8455" width="14.42578125" style="267" customWidth="1"/>
    <col min="8456" max="8456" width="14.42578125" style="267" bestFit="1" customWidth="1"/>
    <col min="8457" max="8457" width="12.85546875" style="267" customWidth="1"/>
    <col min="8458" max="8461" width="14.5703125" style="267" customWidth="1"/>
    <col min="8462" max="8463" width="14.140625" style="267" customWidth="1"/>
    <col min="8464" max="8464" width="12.85546875" style="267" customWidth="1"/>
    <col min="8465" max="8465" width="11.7109375" style="267" customWidth="1"/>
    <col min="8466" max="8466" width="14.28515625" style="267" bestFit="1" customWidth="1"/>
    <col min="8467" max="8469" width="14.28515625" style="267" customWidth="1"/>
    <col min="8470" max="8471" width="14" style="267" customWidth="1"/>
    <col min="8472" max="8473" width="12.85546875" style="267" customWidth="1"/>
    <col min="8474" max="8475" width="14.140625" style="267" customWidth="1"/>
    <col min="8476" max="8477" width="12.7109375" style="267" customWidth="1"/>
    <col min="8478" max="8478" width="15.7109375" style="267" bestFit="1" customWidth="1"/>
    <col min="8479" max="8481" width="15.7109375" style="267" customWidth="1"/>
    <col min="8482" max="8483" width="14.85546875" style="267" customWidth="1"/>
    <col min="8484" max="8484" width="13.85546875" style="267" customWidth="1"/>
    <col min="8485" max="8485" width="15" style="267" customWidth="1"/>
    <col min="8486" max="8486" width="15.7109375" style="267" bestFit="1" customWidth="1"/>
    <col min="8487" max="8489" width="15.7109375" style="267" customWidth="1"/>
    <col min="8490" max="8491" width="15" style="267" customWidth="1"/>
    <col min="8492" max="8492" width="13.85546875" style="267" customWidth="1"/>
    <col min="8493" max="8493" width="11.5703125" style="267" customWidth="1"/>
    <col min="8494" max="8497" width="14" style="267" customWidth="1"/>
    <col min="8498" max="8499" width="14.28515625" style="267" customWidth="1"/>
    <col min="8500" max="8500" width="13.42578125" style="267" customWidth="1"/>
    <col min="8501" max="8501" width="12.85546875" style="267" customWidth="1"/>
    <col min="8502" max="8505" width="16.28515625" style="267" customWidth="1"/>
    <col min="8506" max="8509" width="16.140625" style="267" customWidth="1"/>
    <col min="8510" max="8513" width="14.5703125" style="267" customWidth="1"/>
    <col min="8514" max="8515" width="14" style="267" customWidth="1"/>
    <col min="8516" max="8516" width="12.7109375" style="267" customWidth="1"/>
    <col min="8517" max="8517" width="14" style="267" customWidth="1"/>
    <col min="8518" max="8521" width="15.7109375" style="267" customWidth="1"/>
    <col min="8522" max="8522" width="14.5703125" style="267" customWidth="1"/>
    <col min="8523" max="8523" width="16.28515625" style="267" customWidth="1"/>
    <col min="8524" max="8524" width="14.5703125" style="267" customWidth="1"/>
    <col min="8525" max="8525" width="15.7109375" style="267" customWidth="1"/>
    <col min="8526" max="8529" width="14.5703125" style="267" customWidth="1"/>
    <col min="8530" max="8530" width="14.7109375" style="267" bestFit="1" customWidth="1"/>
    <col min="8531" max="8532" width="14.7109375" style="267" customWidth="1"/>
    <col min="8533" max="8533" width="16.28515625" style="267" customWidth="1"/>
    <col min="8534" max="8534" width="15" style="267" bestFit="1" customWidth="1"/>
    <col min="8535" max="8537" width="15" style="267" customWidth="1"/>
    <col min="8538" max="8538" width="14.5703125" style="267" bestFit="1" customWidth="1"/>
    <col min="8539" max="8541" width="14.5703125" style="267" customWidth="1"/>
    <col min="8542" max="8543" width="15.28515625" style="267" customWidth="1"/>
    <col min="8544" max="8545" width="11.42578125" style="267" customWidth="1"/>
    <col min="8546" max="8547" width="14.7109375" style="267" customWidth="1"/>
    <col min="8548" max="8548" width="11.42578125" style="267" customWidth="1"/>
    <col min="8549" max="8549" width="12.42578125" style="267" bestFit="1" customWidth="1"/>
    <col min="8550" max="8551" width="9.140625" style="267"/>
    <col min="8552" max="8552" width="18.5703125" style="267" bestFit="1" customWidth="1"/>
    <col min="8553" max="8700" width="9.140625" style="267"/>
    <col min="8701" max="8701" width="4.85546875" style="267" customWidth="1"/>
    <col min="8702" max="8702" width="8.28515625" style="267" customWidth="1"/>
    <col min="8703" max="8703" width="7.28515625" style="267" bestFit="1" customWidth="1"/>
    <col min="8704" max="8704" width="8.5703125" style="267" bestFit="1" customWidth="1"/>
    <col min="8705" max="8705" width="40.7109375" style="267" customWidth="1"/>
    <col min="8706" max="8706" width="14.7109375" style="267" bestFit="1" customWidth="1"/>
    <col min="8707" max="8709" width="14.7109375" style="267" customWidth="1"/>
    <col min="8710" max="8710" width="14.140625" style="267" customWidth="1"/>
    <col min="8711" max="8711" width="14.42578125" style="267" customWidth="1"/>
    <col min="8712" max="8712" width="14.42578125" style="267" bestFit="1" customWidth="1"/>
    <col min="8713" max="8713" width="12.85546875" style="267" customWidth="1"/>
    <col min="8714" max="8717" width="14.5703125" style="267" customWidth="1"/>
    <col min="8718" max="8719" width="14.140625" style="267" customWidth="1"/>
    <col min="8720" max="8720" width="12.85546875" style="267" customWidth="1"/>
    <col min="8721" max="8721" width="11.7109375" style="267" customWidth="1"/>
    <col min="8722" max="8722" width="14.28515625" style="267" bestFit="1" customWidth="1"/>
    <col min="8723" max="8725" width="14.28515625" style="267" customWidth="1"/>
    <col min="8726" max="8727" width="14" style="267" customWidth="1"/>
    <col min="8728" max="8729" width="12.85546875" style="267" customWidth="1"/>
    <col min="8730" max="8731" width="14.140625" style="267" customWidth="1"/>
    <col min="8732" max="8733" width="12.7109375" style="267" customWidth="1"/>
    <col min="8734" max="8734" width="15.7109375" style="267" bestFit="1" customWidth="1"/>
    <col min="8735" max="8737" width="15.7109375" style="267" customWidth="1"/>
    <col min="8738" max="8739" width="14.85546875" style="267" customWidth="1"/>
    <col min="8740" max="8740" width="13.85546875" style="267" customWidth="1"/>
    <col min="8741" max="8741" width="15" style="267" customWidth="1"/>
    <col min="8742" max="8742" width="15.7109375" style="267" bestFit="1" customWidth="1"/>
    <col min="8743" max="8745" width="15.7109375" style="267" customWidth="1"/>
    <col min="8746" max="8747" width="15" style="267" customWidth="1"/>
    <col min="8748" max="8748" width="13.85546875" style="267" customWidth="1"/>
    <col min="8749" max="8749" width="11.5703125" style="267" customWidth="1"/>
    <col min="8750" max="8753" width="14" style="267" customWidth="1"/>
    <col min="8754" max="8755" width="14.28515625" style="267" customWidth="1"/>
    <col min="8756" max="8756" width="13.42578125" style="267" customWidth="1"/>
    <col min="8757" max="8757" width="12.85546875" style="267" customWidth="1"/>
    <col min="8758" max="8761" width="16.28515625" style="267" customWidth="1"/>
    <col min="8762" max="8765" width="16.140625" style="267" customWidth="1"/>
    <col min="8766" max="8769" width="14.5703125" style="267" customWidth="1"/>
    <col min="8770" max="8771" width="14" style="267" customWidth="1"/>
    <col min="8772" max="8772" width="12.7109375" style="267" customWidth="1"/>
    <col min="8773" max="8773" width="14" style="267" customWidth="1"/>
    <col min="8774" max="8777" width="15.7109375" style="267" customWidth="1"/>
    <col min="8778" max="8778" width="14.5703125" style="267" customWidth="1"/>
    <col min="8779" max="8779" width="16.28515625" style="267" customWidth="1"/>
    <col min="8780" max="8780" width="14.5703125" style="267" customWidth="1"/>
    <col min="8781" max="8781" width="15.7109375" style="267" customWidth="1"/>
    <col min="8782" max="8785" width="14.5703125" style="267" customWidth="1"/>
    <col min="8786" max="8786" width="14.7109375" style="267" bestFit="1" customWidth="1"/>
    <col min="8787" max="8788" width="14.7109375" style="267" customWidth="1"/>
    <col min="8789" max="8789" width="16.28515625" style="267" customWidth="1"/>
    <col min="8790" max="8790" width="15" style="267" bestFit="1" customWidth="1"/>
    <col min="8791" max="8793" width="15" style="267" customWidth="1"/>
    <col min="8794" max="8794" width="14.5703125" style="267" bestFit="1" customWidth="1"/>
    <col min="8795" max="8797" width="14.5703125" style="267" customWidth="1"/>
    <col min="8798" max="8799" width="15.28515625" style="267" customWidth="1"/>
    <col min="8800" max="8801" width="11.42578125" style="267" customWidth="1"/>
    <col min="8802" max="8803" width="14.7109375" style="267" customWidth="1"/>
    <col min="8804" max="8804" width="11.42578125" style="267" customWidth="1"/>
    <col min="8805" max="8805" width="12.42578125" style="267" bestFit="1" customWidth="1"/>
    <col min="8806" max="8807" width="9.140625" style="267"/>
    <col min="8808" max="8808" width="18.5703125" style="267" bestFit="1" customWidth="1"/>
    <col min="8809" max="8956" width="9.140625" style="267"/>
    <col min="8957" max="8957" width="4.85546875" style="267" customWidth="1"/>
    <col min="8958" max="8958" width="8.28515625" style="267" customWidth="1"/>
    <col min="8959" max="8959" width="7.28515625" style="267" bestFit="1" customWidth="1"/>
    <col min="8960" max="8960" width="8.5703125" style="267" bestFit="1" customWidth="1"/>
    <col min="8961" max="8961" width="40.7109375" style="267" customWidth="1"/>
    <col min="8962" max="8962" width="14.7109375" style="267" bestFit="1" customWidth="1"/>
    <col min="8963" max="8965" width="14.7109375" style="267" customWidth="1"/>
    <col min="8966" max="8966" width="14.140625" style="267" customWidth="1"/>
    <col min="8967" max="8967" width="14.42578125" style="267" customWidth="1"/>
    <col min="8968" max="8968" width="14.42578125" style="267" bestFit="1" customWidth="1"/>
    <col min="8969" max="8969" width="12.85546875" style="267" customWidth="1"/>
    <col min="8970" max="8973" width="14.5703125" style="267" customWidth="1"/>
    <col min="8974" max="8975" width="14.140625" style="267" customWidth="1"/>
    <col min="8976" max="8976" width="12.85546875" style="267" customWidth="1"/>
    <col min="8977" max="8977" width="11.7109375" style="267" customWidth="1"/>
    <col min="8978" max="8978" width="14.28515625" style="267" bestFit="1" customWidth="1"/>
    <col min="8979" max="8981" width="14.28515625" style="267" customWidth="1"/>
    <col min="8982" max="8983" width="14" style="267" customWidth="1"/>
    <col min="8984" max="8985" width="12.85546875" style="267" customWidth="1"/>
    <col min="8986" max="8987" width="14.140625" style="267" customWidth="1"/>
    <col min="8988" max="8989" width="12.7109375" style="267" customWidth="1"/>
    <col min="8990" max="8990" width="15.7109375" style="267" bestFit="1" customWidth="1"/>
    <col min="8991" max="8993" width="15.7109375" style="267" customWidth="1"/>
    <col min="8994" max="8995" width="14.85546875" style="267" customWidth="1"/>
    <col min="8996" max="8996" width="13.85546875" style="267" customWidth="1"/>
    <col min="8997" max="8997" width="15" style="267" customWidth="1"/>
    <col min="8998" max="8998" width="15.7109375" style="267" bestFit="1" customWidth="1"/>
    <col min="8999" max="9001" width="15.7109375" style="267" customWidth="1"/>
    <col min="9002" max="9003" width="15" style="267" customWidth="1"/>
    <col min="9004" max="9004" width="13.85546875" style="267" customWidth="1"/>
    <col min="9005" max="9005" width="11.5703125" style="267" customWidth="1"/>
    <col min="9006" max="9009" width="14" style="267" customWidth="1"/>
    <col min="9010" max="9011" width="14.28515625" style="267" customWidth="1"/>
    <col min="9012" max="9012" width="13.42578125" style="267" customWidth="1"/>
    <col min="9013" max="9013" width="12.85546875" style="267" customWidth="1"/>
    <col min="9014" max="9017" width="16.28515625" style="267" customWidth="1"/>
    <col min="9018" max="9021" width="16.140625" style="267" customWidth="1"/>
    <col min="9022" max="9025" width="14.5703125" style="267" customWidth="1"/>
    <col min="9026" max="9027" width="14" style="267" customWidth="1"/>
    <col min="9028" max="9028" width="12.7109375" style="267" customWidth="1"/>
    <col min="9029" max="9029" width="14" style="267" customWidth="1"/>
    <col min="9030" max="9033" width="15.7109375" style="267" customWidth="1"/>
    <col min="9034" max="9034" width="14.5703125" style="267" customWidth="1"/>
    <col min="9035" max="9035" width="16.28515625" style="267" customWidth="1"/>
    <col min="9036" max="9036" width="14.5703125" style="267" customWidth="1"/>
    <col min="9037" max="9037" width="15.7109375" style="267" customWidth="1"/>
    <col min="9038" max="9041" width="14.5703125" style="267" customWidth="1"/>
    <col min="9042" max="9042" width="14.7109375" style="267" bestFit="1" customWidth="1"/>
    <col min="9043" max="9044" width="14.7109375" style="267" customWidth="1"/>
    <col min="9045" max="9045" width="16.28515625" style="267" customWidth="1"/>
    <col min="9046" max="9046" width="15" style="267" bestFit="1" customWidth="1"/>
    <col min="9047" max="9049" width="15" style="267" customWidth="1"/>
    <col min="9050" max="9050" width="14.5703125" style="267" bestFit="1" customWidth="1"/>
    <col min="9051" max="9053" width="14.5703125" style="267" customWidth="1"/>
    <col min="9054" max="9055" width="15.28515625" style="267" customWidth="1"/>
    <col min="9056" max="9057" width="11.42578125" style="267" customWidth="1"/>
    <col min="9058" max="9059" width="14.7109375" style="267" customWidth="1"/>
    <col min="9060" max="9060" width="11.42578125" style="267" customWidth="1"/>
    <col min="9061" max="9061" width="12.42578125" style="267" bestFit="1" customWidth="1"/>
    <col min="9062" max="9063" width="9.140625" style="267"/>
    <col min="9064" max="9064" width="18.5703125" style="267" bestFit="1" customWidth="1"/>
    <col min="9065" max="9212" width="9.140625" style="267"/>
    <col min="9213" max="9213" width="4.85546875" style="267" customWidth="1"/>
    <col min="9214" max="9214" width="8.28515625" style="267" customWidth="1"/>
    <col min="9215" max="9215" width="7.28515625" style="267" bestFit="1" customWidth="1"/>
    <col min="9216" max="9216" width="8.5703125" style="267" bestFit="1" customWidth="1"/>
    <col min="9217" max="9217" width="40.7109375" style="267" customWidth="1"/>
    <col min="9218" max="9218" width="14.7109375" style="267" bestFit="1" customWidth="1"/>
    <col min="9219" max="9221" width="14.7109375" style="267" customWidth="1"/>
    <col min="9222" max="9222" width="14.140625" style="267" customWidth="1"/>
    <col min="9223" max="9223" width="14.42578125" style="267" customWidth="1"/>
    <col min="9224" max="9224" width="14.42578125" style="267" bestFit="1" customWidth="1"/>
    <col min="9225" max="9225" width="12.85546875" style="267" customWidth="1"/>
    <col min="9226" max="9229" width="14.5703125" style="267" customWidth="1"/>
    <col min="9230" max="9231" width="14.140625" style="267" customWidth="1"/>
    <col min="9232" max="9232" width="12.85546875" style="267" customWidth="1"/>
    <col min="9233" max="9233" width="11.7109375" style="267" customWidth="1"/>
    <col min="9234" max="9234" width="14.28515625" style="267" bestFit="1" customWidth="1"/>
    <col min="9235" max="9237" width="14.28515625" style="267" customWidth="1"/>
    <col min="9238" max="9239" width="14" style="267" customWidth="1"/>
    <col min="9240" max="9241" width="12.85546875" style="267" customWidth="1"/>
    <col min="9242" max="9243" width="14.140625" style="267" customWidth="1"/>
    <col min="9244" max="9245" width="12.7109375" style="267" customWidth="1"/>
    <col min="9246" max="9246" width="15.7109375" style="267" bestFit="1" customWidth="1"/>
    <col min="9247" max="9249" width="15.7109375" style="267" customWidth="1"/>
    <col min="9250" max="9251" width="14.85546875" style="267" customWidth="1"/>
    <col min="9252" max="9252" width="13.85546875" style="267" customWidth="1"/>
    <col min="9253" max="9253" width="15" style="267" customWidth="1"/>
    <col min="9254" max="9254" width="15.7109375" style="267" bestFit="1" customWidth="1"/>
    <col min="9255" max="9257" width="15.7109375" style="267" customWidth="1"/>
    <col min="9258" max="9259" width="15" style="267" customWidth="1"/>
    <col min="9260" max="9260" width="13.85546875" style="267" customWidth="1"/>
    <col min="9261" max="9261" width="11.5703125" style="267" customWidth="1"/>
    <col min="9262" max="9265" width="14" style="267" customWidth="1"/>
    <col min="9266" max="9267" width="14.28515625" style="267" customWidth="1"/>
    <col min="9268" max="9268" width="13.42578125" style="267" customWidth="1"/>
    <col min="9269" max="9269" width="12.85546875" style="267" customWidth="1"/>
    <col min="9270" max="9273" width="16.28515625" style="267" customWidth="1"/>
    <col min="9274" max="9277" width="16.140625" style="267" customWidth="1"/>
    <col min="9278" max="9281" width="14.5703125" style="267" customWidth="1"/>
    <col min="9282" max="9283" width="14" style="267" customWidth="1"/>
    <col min="9284" max="9284" width="12.7109375" style="267" customWidth="1"/>
    <col min="9285" max="9285" width="14" style="267" customWidth="1"/>
    <col min="9286" max="9289" width="15.7109375" style="267" customWidth="1"/>
    <col min="9290" max="9290" width="14.5703125" style="267" customWidth="1"/>
    <col min="9291" max="9291" width="16.28515625" style="267" customWidth="1"/>
    <col min="9292" max="9292" width="14.5703125" style="267" customWidth="1"/>
    <col min="9293" max="9293" width="15.7109375" style="267" customWidth="1"/>
    <col min="9294" max="9297" width="14.5703125" style="267" customWidth="1"/>
    <col min="9298" max="9298" width="14.7109375" style="267" bestFit="1" customWidth="1"/>
    <col min="9299" max="9300" width="14.7109375" style="267" customWidth="1"/>
    <col min="9301" max="9301" width="16.28515625" style="267" customWidth="1"/>
    <col min="9302" max="9302" width="15" style="267" bestFit="1" customWidth="1"/>
    <col min="9303" max="9305" width="15" style="267" customWidth="1"/>
    <col min="9306" max="9306" width="14.5703125" style="267" bestFit="1" customWidth="1"/>
    <col min="9307" max="9309" width="14.5703125" style="267" customWidth="1"/>
    <col min="9310" max="9311" width="15.28515625" style="267" customWidth="1"/>
    <col min="9312" max="9313" width="11.42578125" style="267" customWidth="1"/>
    <col min="9314" max="9315" width="14.7109375" style="267" customWidth="1"/>
    <col min="9316" max="9316" width="11.42578125" style="267" customWidth="1"/>
    <col min="9317" max="9317" width="12.42578125" style="267" bestFit="1" customWidth="1"/>
    <col min="9318" max="9319" width="9.140625" style="267"/>
    <col min="9320" max="9320" width="18.5703125" style="267" bestFit="1" customWidth="1"/>
    <col min="9321" max="9468" width="9.140625" style="267"/>
    <col min="9469" max="9469" width="4.85546875" style="267" customWidth="1"/>
    <col min="9470" max="9470" width="8.28515625" style="267" customWidth="1"/>
    <col min="9471" max="9471" width="7.28515625" style="267" bestFit="1" customWidth="1"/>
    <col min="9472" max="9472" width="8.5703125" style="267" bestFit="1" customWidth="1"/>
    <col min="9473" max="9473" width="40.7109375" style="267" customWidth="1"/>
    <col min="9474" max="9474" width="14.7109375" style="267" bestFit="1" customWidth="1"/>
    <col min="9475" max="9477" width="14.7109375" style="267" customWidth="1"/>
    <col min="9478" max="9478" width="14.140625" style="267" customWidth="1"/>
    <col min="9479" max="9479" width="14.42578125" style="267" customWidth="1"/>
    <col min="9480" max="9480" width="14.42578125" style="267" bestFit="1" customWidth="1"/>
    <col min="9481" max="9481" width="12.85546875" style="267" customWidth="1"/>
    <col min="9482" max="9485" width="14.5703125" style="267" customWidth="1"/>
    <col min="9486" max="9487" width="14.140625" style="267" customWidth="1"/>
    <col min="9488" max="9488" width="12.85546875" style="267" customWidth="1"/>
    <col min="9489" max="9489" width="11.7109375" style="267" customWidth="1"/>
    <col min="9490" max="9490" width="14.28515625" style="267" bestFit="1" customWidth="1"/>
    <col min="9491" max="9493" width="14.28515625" style="267" customWidth="1"/>
    <col min="9494" max="9495" width="14" style="267" customWidth="1"/>
    <col min="9496" max="9497" width="12.85546875" style="267" customWidth="1"/>
    <col min="9498" max="9499" width="14.140625" style="267" customWidth="1"/>
    <col min="9500" max="9501" width="12.7109375" style="267" customWidth="1"/>
    <col min="9502" max="9502" width="15.7109375" style="267" bestFit="1" customWidth="1"/>
    <col min="9503" max="9505" width="15.7109375" style="267" customWidth="1"/>
    <col min="9506" max="9507" width="14.85546875" style="267" customWidth="1"/>
    <col min="9508" max="9508" width="13.85546875" style="267" customWidth="1"/>
    <col min="9509" max="9509" width="15" style="267" customWidth="1"/>
    <col min="9510" max="9510" width="15.7109375" style="267" bestFit="1" customWidth="1"/>
    <col min="9511" max="9513" width="15.7109375" style="267" customWidth="1"/>
    <col min="9514" max="9515" width="15" style="267" customWidth="1"/>
    <col min="9516" max="9516" width="13.85546875" style="267" customWidth="1"/>
    <col min="9517" max="9517" width="11.5703125" style="267" customWidth="1"/>
    <col min="9518" max="9521" width="14" style="267" customWidth="1"/>
    <col min="9522" max="9523" width="14.28515625" style="267" customWidth="1"/>
    <col min="9524" max="9524" width="13.42578125" style="267" customWidth="1"/>
    <col min="9525" max="9525" width="12.85546875" style="267" customWidth="1"/>
    <col min="9526" max="9529" width="16.28515625" style="267" customWidth="1"/>
    <col min="9530" max="9533" width="16.140625" style="267" customWidth="1"/>
    <col min="9534" max="9537" width="14.5703125" style="267" customWidth="1"/>
    <col min="9538" max="9539" width="14" style="267" customWidth="1"/>
    <col min="9540" max="9540" width="12.7109375" style="267" customWidth="1"/>
    <col min="9541" max="9541" width="14" style="267" customWidth="1"/>
    <col min="9542" max="9545" width="15.7109375" style="267" customWidth="1"/>
    <col min="9546" max="9546" width="14.5703125" style="267" customWidth="1"/>
    <col min="9547" max="9547" width="16.28515625" style="267" customWidth="1"/>
    <col min="9548" max="9548" width="14.5703125" style="267" customWidth="1"/>
    <col min="9549" max="9549" width="15.7109375" style="267" customWidth="1"/>
    <col min="9550" max="9553" width="14.5703125" style="267" customWidth="1"/>
    <col min="9554" max="9554" width="14.7109375" style="267" bestFit="1" customWidth="1"/>
    <col min="9555" max="9556" width="14.7109375" style="267" customWidth="1"/>
    <col min="9557" max="9557" width="16.28515625" style="267" customWidth="1"/>
    <col min="9558" max="9558" width="15" style="267" bestFit="1" customWidth="1"/>
    <col min="9559" max="9561" width="15" style="267" customWidth="1"/>
    <col min="9562" max="9562" width="14.5703125" style="267" bestFit="1" customWidth="1"/>
    <col min="9563" max="9565" width="14.5703125" style="267" customWidth="1"/>
    <col min="9566" max="9567" width="15.28515625" style="267" customWidth="1"/>
    <col min="9568" max="9569" width="11.42578125" style="267" customWidth="1"/>
    <col min="9570" max="9571" width="14.7109375" style="267" customWidth="1"/>
    <col min="9572" max="9572" width="11.42578125" style="267" customWidth="1"/>
    <col min="9573" max="9573" width="12.42578125" style="267" bestFit="1" customWidth="1"/>
    <col min="9574" max="9575" width="9.140625" style="267"/>
    <col min="9576" max="9576" width="18.5703125" style="267" bestFit="1" customWidth="1"/>
    <col min="9577" max="9724" width="9.140625" style="267"/>
    <col min="9725" max="9725" width="4.85546875" style="267" customWidth="1"/>
    <col min="9726" max="9726" width="8.28515625" style="267" customWidth="1"/>
    <col min="9727" max="9727" width="7.28515625" style="267" bestFit="1" customWidth="1"/>
    <col min="9728" max="9728" width="8.5703125" style="267" bestFit="1" customWidth="1"/>
    <col min="9729" max="9729" width="40.7109375" style="267" customWidth="1"/>
    <col min="9730" max="9730" width="14.7109375" style="267" bestFit="1" customWidth="1"/>
    <col min="9731" max="9733" width="14.7109375" style="267" customWidth="1"/>
    <col min="9734" max="9734" width="14.140625" style="267" customWidth="1"/>
    <col min="9735" max="9735" width="14.42578125" style="267" customWidth="1"/>
    <col min="9736" max="9736" width="14.42578125" style="267" bestFit="1" customWidth="1"/>
    <col min="9737" max="9737" width="12.85546875" style="267" customWidth="1"/>
    <col min="9738" max="9741" width="14.5703125" style="267" customWidth="1"/>
    <col min="9742" max="9743" width="14.140625" style="267" customWidth="1"/>
    <col min="9744" max="9744" width="12.85546875" style="267" customWidth="1"/>
    <col min="9745" max="9745" width="11.7109375" style="267" customWidth="1"/>
    <col min="9746" max="9746" width="14.28515625" style="267" bestFit="1" customWidth="1"/>
    <col min="9747" max="9749" width="14.28515625" style="267" customWidth="1"/>
    <col min="9750" max="9751" width="14" style="267" customWidth="1"/>
    <col min="9752" max="9753" width="12.85546875" style="267" customWidth="1"/>
    <col min="9754" max="9755" width="14.140625" style="267" customWidth="1"/>
    <col min="9756" max="9757" width="12.7109375" style="267" customWidth="1"/>
    <col min="9758" max="9758" width="15.7109375" style="267" bestFit="1" customWidth="1"/>
    <col min="9759" max="9761" width="15.7109375" style="267" customWidth="1"/>
    <col min="9762" max="9763" width="14.85546875" style="267" customWidth="1"/>
    <col min="9764" max="9764" width="13.85546875" style="267" customWidth="1"/>
    <col min="9765" max="9765" width="15" style="267" customWidth="1"/>
    <col min="9766" max="9766" width="15.7109375" style="267" bestFit="1" customWidth="1"/>
    <col min="9767" max="9769" width="15.7109375" style="267" customWidth="1"/>
    <col min="9770" max="9771" width="15" style="267" customWidth="1"/>
    <col min="9772" max="9772" width="13.85546875" style="267" customWidth="1"/>
    <col min="9773" max="9773" width="11.5703125" style="267" customWidth="1"/>
    <col min="9774" max="9777" width="14" style="267" customWidth="1"/>
    <col min="9778" max="9779" width="14.28515625" style="267" customWidth="1"/>
    <col min="9780" max="9780" width="13.42578125" style="267" customWidth="1"/>
    <col min="9781" max="9781" width="12.85546875" style="267" customWidth="1"/>
    <col min="9782" max="9785" width="16.28515625" style="267" customWidth="1"/>
    <col min="9786" max="9789" width="16.140625" style="267" customWidth="1"/>
    <col min="9790" max="9793" width="14.5703125" style="267" customWidth="1"/>
    <col min="9794" max="9795" width="14" style="267" customWidth="1"/>
    <col min="9796" max="9796" width="12.7109375" style="267" customWidth="1"/>
    <col min="9797" max="9797" width="14" style="267" customWidth="1"/>
    <col min="9798" max="9801" width="15.7109375" style="267" customWidth="1"/>
    <col min="9802" max="9802" width="14.5703125" style="267" customWidth="1"/>
    <col min="9803" max="9803" width="16.28515625" style="267" customWidth="1"/>
    <col min="9804" max="9804" width="14.5703125" style="267" customWidth="1"/>
    <col min="9805" max="9805" width="15.7109375" style="267" customWidth="1"/>
    <col min="9806" max="9809" width="14.5703125" style="267" customWidth="1"/>
    <col min="9810" max="9810" width="14.7109375" style="267" bestFit="1" customWidth="1"/>
    <col min="9811" max="9812" width="14.7109375" style="267" customWidth="1"/>
    <col min="9813" max="9813" width="16.28515625" style="267" customWidth="1"/>
    <col min="9814" max="9814" width="15" style="267" bestFit="1" customWidth="1"/>
    <col min="9815" max="9817" width="15" style="267" customWidth="1"/>
    <col min="9818" max="9818" width="14.5703125" style="267" bestFit="1" customWidth="1"/>
    <col min="9819" max="9821" width="14.5703125" style="267" customWidth="1"/>
    <col min="9822" max="9823" width="15.28515625" style="267" customWidth="1"/>
    <col min="9824" max="9825" width="11.42578125" style="267" customWidth="1"/>
    <col min="9826" max="9827" width="14.7109375" style="267" customWidth="1"/>
    <col min="9828" max="9828" width="11.42578125" style="267" customWidth="1"/>
    <col min="9829" max="9829" width="12.42578125" style="267" bestFit="1" customWidth="1"/>
    <col min="9830" max="9831" width="9.140625" style="267"/>
    <col min="9832" max="9832" width="18.5703125" style="267" bestFit="1" customWidth="1"/>
    <col min="9833" max="9980" width="9.140625" style="267"/>
    <col min="9981" max="9981" width="4.85546875" style="267" customWidth="1"/>
    <col min="9982" max="9982" width="8.28515625" style="267" customWidth="1"/>
    <col min="9983" max="9983" width="7.28515625" style="267" bestFit="1" customWidth="1"/>
    <col min="9984" max="9984" width="8.5703125" style="267" bestFit="1" customWidth="1"/>
    <col min="9985" max="9985" width="40.7109375" style="267" customWidth="1"/>
    <col min="9986" max="9986" width="14.7109375" style="267" bestFit="1" customWidth="1"/>
    <col min="9987" max="9989" width="14.7109375" style="267" customWidth="1"/>
    <col min="9990" max="9990" width="14.140625" style="267" customWidth="1"/>
    <col min="9991" max="9991" width="14.42578125" style="267" customWidth="1"/>
    <col min="9992" max="9992" width="14.42578125" style="267" bestFit="1" customWidth="1"/>
    <col min="9993" max="9993" width="12.85546875" style="267" customWidth="1"/>
    <col min="9994" max="9997" width="14.5703125" style="267" customWidth="1"/>
    <col min="9998" max="9999" width="14.140625" style="267" customWidth="1"/>
    <col min="10000" max="10000" width="12.85546875" style="267" customWidth="1"/>
    <col min="10001" max="10001" width="11.7109375" style="267" customWidth="1"/>
    <col min="10002" max="10002" width="14.28515625" style="267" bestFit="1" customWidth="1"/>
    <col min="10003" max="10005" width="14.28515625" style="267" customWidth="1"/>
    <col min="10006" max="10007" width="14" style="267" customWidth="1"/>
    <col min="10008" max="10009" width="12.85546875" style="267" customWidth="1"/>
    <col min="10010" max="10011" width="14.140625" style="267" customWidth="1"/>
    <col min="10012" max="10013" width="12.7109375" style="267" customWidth="1"/>
    <col min="10014" max="10014" width="15.7109375" style="267" bestFit="1" customWidth="1"/>
    <col min="10015" max="10017" width="15.7109375" style="267" customWidth="1"/>
    <col min="10018" max="10019" width="14.85546875" style="267" customWidth="1"/>
    <col min="10020" max="10020" width="13.85546875" style="267" customWidth="1"/>
    <col min="10021" max="10021" width="15" style="267" customWidth="1"/>
    <col min="10022" max="10022" width="15.7109375" style="267" bestFit="1" customWidth="1"/>
    <col min="10023" max="10025" width="15.7109375" style="267" customWidth="1"/>
    <col min="10026" max="10027" width="15" style="267" customWidth="1"/>
    <col min="10028" max="10028" width="13.85546875" style="267" customWidth="1"/>
    <col min="10029" max="10029" width="11.5703125" style="267" customWidth="1"/>
    <col min="10030" max="10033" width="14" style="267" customWidth="1"/>
    <col min="10034" max="10035" width="14.28515625" style="267" customWidth="1"/>
    <col min="10036" max="10036" width="13.42578125" style="267" customWidth="1"/>
    <col min="10037" max="10037" width="12.85546875" style="267" customWidth="1"/>
    <col min="10038" max="10041" width="16.28515625" style="267" customWidth="1"/>
    <col min="10042" max="10045" width="16.140625" style="267" customWidth="1"/>
    <col min="10046" max="10049" width="14.5703125" style="267" customWidth="1"/>
    <col min="10050" max="10051" width="14" style="267" customWidth="1"/>
    <col min="10052" max="10052" width="12.7109375" style="267" customWidth="1"/>
    <col min="10053" max="10053" width="14" style="267" customWidth="1"/>
    <col min="10054" max="10057" width="15.7109375" style="267" customWidth="1"/>
    <col min="10058" max="10058" width="14.5703125" style="267" customWidth="1"/>
    <col min="10059" max="10059" width="16.28515625" style="267" customWidth="1"/>
    <col min="10060" max="10060" width="14.5703125" style="267" customWidth="1"/>
    <col min="10061" max="10061" width="15.7109375" style="267" customWidth="1"/>
    <col min="10062" max="10065" width="14.5703125" style="267" customWidth="1"/>
    <col min="10066" max="10066" width="14.7109375" style="267" bestFit="1" customWidth="1"/>
    <col min="10067" max="10068" width="14.7109375" style="267" customWidth="1"/>
    <col min="10069" max="10069" width="16.28515625" style="267" customWidth="1"/>
    <col min="10070" max="10070" width="15" style="267" bestFit="1" customWidth="1"/>
    <col min="10071" max="10073" width="15" style="267" customWidth="1"/>
    <col min="10074" max="10074" width="14.5703125" style="267" bestFit="1" customWidth="1"/>
    <col min="10075" max="10077" width="14.5703125" style="267" customWidth="1"/>
    <col min="10078" max="10079" width="15.28515625" style="267" customWidth="1"/>
    <col min="10080" max="10081" width="11.42578125" style="267" customWidth="1"/>
    <col min="10082" max="10083" width="14.7109375" style="267" customWidth="1"/>
    <col min="10084" max="10084" width="11.42578125" style="267" customWidth="1"/>
    <col min="10085" max="10085" width="12.42578125" style="267" bestFit="1" customWidth="1"/>
    <col min="10086" max="10087" width="9.140625" style="267"/>
    <col min="10088" max="10088" width="18.5703125" style="267" bestFit="1" customWidth="1"/>
    <col min="10089" max="10236" width="9.140625" style="267"/>
    <col min="10237" max="10237" width="4.85546875" style="267" customWidth="1"/>
    <col min="10238" max="10238" width="8.28515625" style="267" customWidth="1"/>
    <col min="10239" max="10239" width="7.28515625" style="267" bestFit="1" customWidth="1"/>
    <col min="10240" max="10240" width="8.5703125" style="267" bestFit="1" customWidth="1"/>
    <col min="10241" max="10241" width="40.7109375" style="267" customWidth="1"/>
    <col min="10242" max="10242" width="14.7109375" style="267" bestFit="1" customWidth="1"/>
    <col min="10243" max="10245" width="14.7109375" style="267" customWidth="1"/>
    <col min="10246" max="10246" width="14.140625" style="267" customWidth="1"/>
    <col min="10247" max="10247" width="14.42578125" style="267" customWidth="1"/>
    <col min="10248" max="10248" width="14.42578125" style="267" bestFit="1" customWidth="1"/>
    <col min="10249" max="10249" width="12.85546875" style="267" customWidth="1"/>
    <col min="10250" max="10253" width="14.5703125" style="267" customWidth="1"/>
    <col min="10254" max="10255" width="14.140625" style="267" customWidth="1"/>
    <col min="10256" max="10256" width="12.85546875" style="267" customWidth="1"/>
    <col min="10257" max="10257" width="11.7109375" style="267" customWidth="1"/>
    <col min="10258" max="10258" width="14.28515625" style="267" bestFit="1" customWidth="1"/>
    <col min="10259" max="10261" width="14.28515625" style="267" customWidth="1"/>
    <col min="10262" max="10263" width="14" style="267" customWidth="1"/>
    <col min="10264" max="10265" width="12.85546875" style="267" customWidth="1"/>
    <col min="10266" max="10267" width="14.140625" style="267" customWidth="1"/>
    <col min="10268" max="10269" width="12.7109375" style="267" customWidth="1"/>
    <col min="10270" max="10270" width="15.7109375" style="267" bestFit="1" customWidth="1"/>
    <col min="10271" max="10273" width="15.7109375" style="267" customWidth="1"/>
    <col min="10274" max="10275" width="14.85546875" style="267" customWidth="1"/>
    <col min="10276" max="10276" width="13.85546875" style="267" customWidth="1"/>
    <col min="10277" max="10277" width="15" style="267" customWidth="1"/>
    <col min="10278" max="10278" width="15.7109375" style="267" bestFit="1" customWidth="1"/>
    <col min="10279" max="10281" width="15.7109375" style="267" customWidth="1"/>
    <col min="10282" max="10283" width="15" style="267" customWidth="1"/>
    <col min="10284" max="10284" width="13.85546875" style="267" customWidth="1"/>
    <col min="10285" max="10285" width="11.5703125" style="267" customWidth="1"/>
    <col min="10286" max="10289" width="14" style="267" customWidth="1"/>
    <col min="10290" max="10291" width="14.28515625" style="267" customWidth="1"/>
    <col min="10292" max="10292" width="13.42578125" style="267" customWidth="1"/>
    <col min="10293" max="10293" width="12.85546875" style="267" customWidth="1"/>
    <col min="10294" max="10297" width="16.28515625" style="267" customWidth="1"/>
    <col min="10298" max="10301" width="16.140625" style="267" customWidth="1"/>
    <col min="10302" max="10305" width="14.5703125" style="267" customWidth="1"/>
    <col min="10306" max="10307" width="14" style="267" customWidth="1"/>
    <col min="10308" max="10308" width="12.7109375" style="267" customWidth="1"/>
    <col min="10309" max="10309" width="14" style="267" customWidth="1"/>
    <col min="10310" max="10313" width="15.7109375" style="267" customWidth="1"/>
    <col min="10314" max="10314" width="14.5703125" style="267" customWidth="1"/>
    <col min="10315" max="10315" width="16.28515625" style="267" customWidth="1"/>
    <col min="10316" max="10316" width="14.5703125" style="267" customWidth="1"/>
    <col min="10317" max="10317" width="15.7109375" style="267" customWidth="1"/>
    <col min="10318" max="10321" width="14.5703125" style="267" customWidth="1"/>
    <col min="10322" max="10322" width="14.7109375" style="267" bestFit="1" customWidth="1"/>
    <col min="10323" max="10324" width="14.7109375" style="267" customWidth="1"/>
    <col min="10325" max="10325" width="16.28515625" style="267" customWidth="1"/>
    <col min="10326" max="10326" width="15" style="267" bestFit="1" customWidth="1"/>
    <col min="10327" max="10329" width="15" style="267" customWidth="1"/>
    <col min="10330" max="10330" width="14.5703125" style="267" bestFit="1" customWidth="1"/>
    <col min="10331" max="10333" width="14.5703125" style="267" customWidth="1"/>
    <col min="10334" max="10335" width="15.28515625" style="267" customWidth="1"/>
    <col min="10336" max="10337" width="11.42578125" style="267" customWidth="1"/>
    <col min="10338" max="10339" width="14.7109375" style="267" customWidth="1"/>
    <col min="10340" max="10340" width="11.42578125" style="267" customWidth="1"/>
    <col min="10341" max="10341" width="12.42578125" style="267" bestFit="1" customWidth="1"/>
    <col min="10342" max="10343" width="9.140625" style="267"/>
    <col min="10344" max="10344" width="18.5703125" style="267" bestFit="1" customWidth="1"/>
    <col min="10345" max="10492" width="9.140625" style="267"/>
    <col min="10493" max="10493" width="4.85546875" style="267" customWidth="1"/>
    <col min="10494" max="10494" width="8.28515625" style="267" customWidth="1"/>
    <col min="10495" max="10495" width="7.28515625" style="267" bestFit="1" customWidth="1"/>
    <col min="10496" max="10496" width="8.5703125" style="267" bestFit="1" customWidth="1"/>
    <col min="10497" max="10497" width="40.7109375" style="267" customWidth="1"/>
    <col min="10498" max="10498" width="14.7109375" style="267" bestFit="1" customWidth="1"/>
    <col min="10499" max="10501" width="14.7109375" style="267" customWidth="1"/>
    <col min="10502" max="10502" width="14.140625" style="267" customWidth="1"/>
    <col min="10503" max="10503" width="14.42578125" style="267" customWidth="1"/>
    <col min="10504" max="10504" width="14.42578125" style="267" bestFit="1" customWidth="1"/>
    <col min="10505" max="10505" width="12.85546875" style="267" customWidth="1"/>
    <col min="10506" max="10509" width="14.5703125" style="267" customWidth="1"/>
    <col min="10510" max="10511" width="14.140625" style="267" customWidth="1"/>
    <col min="10512" max="10512" width="12.85546875" style="267" customWidth="1"/>
    <col min="10513" max="10513" width="11.7109375" style="267" customWidth="1"/>
    <col min="10514" max="10514" width="14.28515625" style="267" bestFit="1" customWidth="1"/>
    <col min="10515" max="10517" width="14.28515625" style="267" customWidth="1"/>
    <col min="10518" max="10519" width="14" style="267" customWidth="1"/>
    <col min="10520" max="10521" width="12.85546875" style="267" customWidth="1"/>
    <col min="10522" max="10523" width="14.140625" style="267" customWidth="1"/>
    <col min="10524" max="10525" width="12.7109375" style="267" customWidth="1"/>
    <col min="10526" max="10526" width="15.7109375" style="267" bestFit="1" customWidth="1"/>
    <col min="10527" max="10529" width="15.7109375" style="267" customWidth="1"/>
    <col min="10530" max="10531" width="14.85546875" style="267" customWidth="1"/>
    <col min="10532" max="10532" width="13.85546875" style="267" customWidth="1"/>
    <col min="10533" max="10533" width="15" style="267" customWidth="1"/>
    <col min="10534" max="10534" width="15.7109375" style="267" bestFit="1" customWidth="1"/>
    <col min="10535" max="10537" width="15.7109375" style="267" customWidth="1"/>
    <col min="10538" max="10539" width="15" style="267" customWidth="1"/>
    <col min="10540" max="10540" width="13.85546875" style="267" customWidth="1"/>
    <col min="10541" max="10541" width="11.5703125" style="267" customWidth="1"/>
    <col min="10542" max="10545" width="14" style="267" customWidth="1"/>
    <col min="10546" max="10547" width="14.28515625" style="267" customWidth="1"/>
    <col min="10548" max="10548" width="13.42578125" style="267" customWidth="1"/>
    <col min="10549" max="10549" width="12.85546875" style="267" customWidth="1"/>
    <col min="10550" max="10553" width="16.28515625" style="267" customWidth="1"/>
    <col min="10554" max="10557" width="16.140625" style="267" customWidth="1"/>
    <col min="10558" max="10561" width="14.5703125" style="267" customWidth="1"/>
    <col min="10562" max="10563" width="14" style="267" customWidth="1"/>
    <col min="10564" max="10564" width="12.7109375" style="267" customWidth="1"/>
    <col min="10565" max="10565" width="14" style="267" customWidth="1"/>
    <col min="10566" max="10569" width="15.7109375" style="267" customWidth="1"/>
    <col min="10570" max="10570" width="14.5703125" style="267" customWidth="1"/>
    <col min="10571" max="10571" width="16.28515625" style="267" customWidth="1"/>
    <col min="10572" max="10572" width="14.5703125" style="267" customWidth="1"/>
    <col min="10573" max="10573" width="15.7109375" style="267" customWidth="1"/>
    <col min="10574" max="10577" width="14.5703125" style="267" customWidth="1"/>
    <col min="10578" max="10578" width="14.7109375" style="267" bestFit="1" customWidth="1"/>
    <col min="10579" max="10580" width="14.7109375" style="267" customWidth="1"/>
    <col min="10581" max="10581" width="16.28515625" style="267" customWidth="1"/>
    <col min="10582" max="10582" width="15" style="267" bestFit="1" customWidth="1"/>
    <col min="10583" max="10585" width="15" style="267" customWidth="1"/>
    <col min="10586" max="10586" width="14.5703125" style="267" bestFit="1" customWidth="1"/>
    <col min="10587" max="10589" width="14.5703125" style="267" customWidth="1"/>
    <col min="10590" max="10591" width="15.28515625" style="267" customWidth="1"/>
    <col min="10592" max="10593" width="11.42578125" style="267" customWidth="1"/>
    <col min="10594" max="10595" width="14.7109375" style="267" customWidth="1"/>
    <col min="10596" max="10596" width="11.42578125" style="267" customWidth="1"/>
    <col min="10597" max="10597" width="12.42578125" style="267" bestFit="1" customWidth="1"/>
    <col min="10598" max="10599" width="9.140625" style="267"/>
    <col min="10600" max="10600" width="18.5703125" style="267" bestFit="1" customWidth="1"/>
    <col min="10601" max="10748" width="9.140625" style="267"/>
    <col min="10749" max="10749" width="4.85546875" style="267" customWidth="1"/>
    <col min="10750" max="10750" width="8.28515625" style="267" customWidth="1"/>
    <col min="10751" max="10751" width="7.28515625" style="267" bestFit="1" customWidth="1"/>
    <col min="10752" max="10752" width="8.5703125" style="267" bestFit="1" customWidth="1"/>
    <col min="10753" max="10753" width="40.7109375" style="267" customWidth="1"/>
    <col min="10754" max="10754" width="14.7109375" style="267" bestFit="1" customWidth="1"/>
    <col min="10755" max="10757" width="14.7109375" style="267" customWidth="1"/>
    <col min="10758" max="10758" width="14.140625" style="267" customWidth="1"/>
    <col min="10759" max="10759" width="14.42578125" style="267" customWidth="1"/>
    <col min="10760" max="10760" width="14.42578125" style="267" bestFit="1" customWidth="1"/>
    <col min="10761" max="10761" width="12.85546875" style="267" customWidth="1"/>
    <col min="10762" max="10765" width="14.5703125" style="267" customWidth="1"/>
    <col min="10766" max="10767" width="14.140625" style="267" customWidth="1"/>
    <col min="10768" max="10768" width="12.85546875" style="267" customWidth="1"/>
    <col min="10769" max="10769" width="11.7109375" style="267" customWidth="1"/>
    <col min="10770" max="10770" width="14.28515625" style="267" bestFit="1" customWidth="1"/>
    <col min="10771" max="10773" width="14.28515625" style="267" customWidth="1"/>
    <col min="10774" max="10775" width="14" style="267" customWidth="1"/>
    <col min="10776" max="10777" width="12.85546875" style="267" customWidth="1"/>
    <col min="10778" max="10779" width="14.140625" style="267" customWidth="1"/>
    <col min="10780" max="10781" width="12.7109375" style="267" customWidth="1"/>
    <col min="10782" max="10782" width="15.7109375" style="267" bestFit="1" customWidth="1"/>
    <col min="10783" max="10785" width="15.7109375" style="267" customWidth="1"/>
    <col min="10786" max="10787" width="14.85546875" style="267" customWidth="1"/>
    <col min="10788" max="10788" width="13.85546875" style="267" customWidth="1"/>
    <col min="10789" max="10789" width="15" style="267" customWidth="1"/>
    <col min="10790" max="10790" width="15.7109375" style="267" bestFit="1" customWidth="1"/>
    <col min="10791" max="10793" width="15.7109375" style="267" customWidth="1"/>
    <col min="10794" max="10795" width="15" style="267" customWidth="1"/>
    <col min="10796" max="10796" width="13.85546875" style="267" customWidth="1"/>
    <col min="10797" max="10797" width="11.5703125" style="267" customWidth="1"/>
    <col min="10798" max="10801" width="14" style="267" customWidth="1"/>
    <col min="10802" max="10803" width="14.28515625" style="267" customWidth="1"/>
    <col min="10804" max="10804" width="13.42578125" style="267" customWidth="1"/>
    <col min="10805" max="10805" width="12.85546875" style="267" customWidth="1"/>
    <col min="10806" max="10809" width="16.28515625" style="267" customWidth="1"/>
    <col min="10810" max="10813" width="16.140625" style="267" customWidth="1"/>
    <col min="10814" max="10817" width="14.5703125" style="267" customWidth="1"/>
    <col min="10818" max="10819" width="14" style="267" customWidth="1"/>
    <col min="10820" max="10820" width="12.7109375" style="267" customWidth="1"/>
    <col min="10821" max="10821" width="14" style="267" customWidth="1"/>
    <col min="10822" max="10825" width="15.7109375" style="267" customWidth="1"/>
    <col min="10826" max="10826" width="14.5703125" style="267" customWidth="1"/>
    <col min="10827" max="10827" width="16.28515625" style="267" customWidth="1"/>
    <col min="10828" max="10828" width="14.5703125" style="267" customWidth="1"/>
    <col min="10829" max="10829" width="15.7109375" style="267" customWidth="1"/>
    <col min="10830" max="10833" width="14.5703125" style="267" customWidth="1"/>
    <col min="10834" max="10834" width="14.7109375" style="267" bestFit="1" customWidth="1"/>
    <col min="10835" max="10836" width="14.7109375" style="267" customWidth="1"/>
    <col min="10837" max="10837" width="16.28515625" style="267" customWidth="1"/>
    <col min="10838" max="10838" width="15" style="267" bestFit="1" customWidth="1"/>
    <col min="10839" max="10841" width="15" style="267" customWidth="1"/>
    <col min="10842" max="10842" width="14.5703125" style="267" bestFit="1" customWidth="1"/>
    <col min="10843" max="10845" width="14.5703125" style="267" customWidth="1"/>
    <col min="10846" max="10847" width="15.28515625" style="267" customWidth="1"/>
    <col min="10848" max="10849" width="11.42578125" style="267" customWidth="1"/>
    <col min="10850" max="10851" width="14.7109375" style="267" customWidth="1"/>
    <col min="10852" max="10852" width="11.42578125" style="267" customWidth="1"/>
    <col min="10853" max="10853" width="12.42578125" style="267" bestFit="1" customWidth="1"/>
    <col min="10854" max="10855" width="9.140625" style="267"/>
    <col min="10856" max="10856" width="18.5703125" style="267" bestFit="1" customWidth="1"/>
    <col min="10857" max="11004" width="9.140625" style="267"/>
    <col min="11005" max="11005" width="4.85546875" style="267" customWidth="1"/>
    <col min="11006" max="11006" width="8.28515625" style="267" customWidth="1"/>
    <col min="11007" max="11007" width="7.28515625" style="267" bestFit="1" customWidth="1"/>
    <col min="11008" max="11008" width="8.5703125" style="267" bestFit="1" customWidth="1"/>
    <col min="11009" max="11009" width="40.7109375" style="267" customWidth="1"/>
    <col min="11010" max="11010" width="14.7109375" style="267" bestFit="1" customWidth="1"/>
    <col min="11011" max="11013" width="14.7109375" style="267" customWidth="1"/>
    <col min="11014" max="11014" width="14.140625" style="267" customWidth="1"/>
    <col min="11015" max="11015" width="14.42578125" style="267" customWidth="1"/>
    <col min="11016" max="11016" width="14.42578125" style="267" bestFit="1" customWidth="1"/>
    <col min="11017" max="11017" width="12.85546875" style="267" customWidth="1"/>
    <col min="11018" max="11021" width="14.5703125" style="267" customWidth="1"/>
    <col min="11022" max="11023" width="14.140625" style="267" customWidth="1"/>
    <col min="11024" max="11024" width="12.85546875" style="267" customWidth="1"/>
    <col min="11025" max="11025" width="11.7109375" style="267" customWidth="1"/>
    <col min="11026" max="11026" width="14.28515625" style="267" bestFit="1" customWidth="1"/>
    <col min="11027" max="11029" width="14.28515625" style="267" customWidth="1"/>
    <col min="11030" max="11031" width="14" style="267" customWidth="1"/>
    <col min="11032" max="11033" width="12.85546875" style="267" customWidth="1"/>
    <col min="11034" max="11035" width="14.140625" style="267" customWidth="1"/>
    <col min="11036" max="11037" width="12.7109375" style="267" customWidth="1"/>
    <col min="11038" max="11038" width="15.7109375" style="267" bestFit="1" customWidth="1"/>
    <col min="11039" max="11041" width="15.7109375" style="267" customWidth="1"/>
    <col min="11042" max="11043" width="14.85546875" style="267" customWidth="1"/>
    <col min="11044" max="11044" width="13.85546875" style="267" customWidth="1"/>
    <col min="11045" max="11045" width="15" style="267" customWidth="1"/>
    <col min="11046" max="11046" width="15.7109375" style="267" bestFit="1" customWidth="1"/>
    <col min="11047" max="11049" width="15.7109375" style="267" customWidth="1"/>
    <col min="11050" max="11051" width="15" style="267" customWidth="1"/>
    <col min="11052" max="11052" width="13.85546875" style="267" customWidth="1"/>
    <col min="11053" max="11053" width="11.5703125" style="267" customWidth="1"/>
    <col min="11054" max="11057" width="14" style="267" customWidth="1"/>
    <col min="11058" max="11059" width="14.28515625" style="267" customWidth="1"/>
    <col min="11060" max="11060" width="13.42578125" style="267" customWidth="1"/>
    <col min="11061" max="11061" width="12.85546875" style="267" customWidth="1"/>
    <col min="11062" max="11065" width="16.28515625" style="267" customWidth="1"/>
    <col min="11066" max="11069" width="16.140625" style="267" customWidth="1"/>
    <col min="11070" max="11073" width="14.5703125" style="267" customWidth="1"/>
    <col min="11074" max="11075" width="14" style="267" customWidth="1"/>
    <col min="11076" max="11076" width="12.7109375" style="267" customWidth="1"/>
    <col min="11077" max="11077" width="14" style="267" customWidth="1"/>
    <col min="11078" max="11081" width="15.7109375" style="267" customWidth="1"/>
    <col min="11082" max="11082" width="14.5703125" style="267" customWidth="1"/>
    <col min="11083" max="11083" width="16.28515625" style="267" customWidth="1"/>
    <col min="11084" max="11084" width="14.5703125" style="267" customWidth="1"/>
    <col min="11085" max="11085" width="15.7109375" style="267" customWidth="1"/>
    <col min="11086" max="11089" width="14.5703125" style="267" customWidth="1"/>
    <col min="11090" max="11090" width="14.7109375" style="267" bestFit="1" customWidth="1"/>
    <col min="11091" max="11092" width="14.7109375" style="267" customWidth="1"/>
    <col min="11093" max="11093" width="16.28515625" style="267" customWidth="1"/>
    <col min="11094" max="11094" width="15" style="267" bestFit="1" customWidth="1"/>
    <col min="11095" max="11097" width="15" style="267" customWidth="1"/>
    <col min="11098" max="11098" width="14.5703125" style="267" bestFit="1" customWidth="1"/>
    <col min="11099" max="11101" width="14.5703125" style="267" customWidth="1"/>
    <col min="11102" max="11103" width="15.28515625" style="267" customWidth="1"/>
    <col min="11104" max="11105" width="11.42578125" style="267" customWidth="1"/>
    <col min="11106" max="11107" width="14.7109375" style="267" customWidth="1"/>
    <col min="11108" max="11108" width="11.42578125" style="267" customWidth="1"/>
    <col min="11109" max="11109" width="12.42578125" style="267" bestFit="1" customWidth="1"/>
    <col min="11110" max="11111" width="9.140625" style="267"/>
    <col min="11112" max="11112" width="18.5703125" style="267" bestFit="1" customWidth="1"/>
    <col min="11113" max="11260" width="9.140625" style="267"/>
    <col min="11261" max="11261" width="4.85546875" style="267" customWidth="1"/>
    <col min="11262" max="11262" width="8.28515625" style="267" customWidth="1"/>
    <col min="11263" max="11263" width="7.28515625" style="267" bestFit="1" customWidth="1"/>
    <col min="11264" max="11264" width="8.5703125" style="267" bestFit="1" customWidth="1"/>
    <col min="11265" max="11265" width="40.7109375" style="267" customWidth="1"/>
    <col min="11266" max="11266" width="14.7109375" style="267" bestFit="1" customWidth="1"/>
    <col min="11267" max="11269" width="14.7109375" style="267" customWidth="1"/>
    <col min="11270" max="11270" width="14.140625" style="267" customWidth="1"/>
    <col min="11271" max="11271" width="14.42578125" style="267" customWidth="1"/>
    <col min="11272" max="11272" width="14.42578125" style="267" bestFit="1" customWidth="1"/>
    <col min="11273" max="11273" width="12.85546875" style="267" customWidth="1"/>
    <col min="11274" max="11277" width="14.5703125" style="267" customWidth="1"/>
    <col min="11278" max="11279" width="14.140625" style="267" customWidth="1"/>
    <col min="11280" max="11280" width="12.85546875" style="267" customWidth="1"/>
    <col min="11281" max="11281" width="11.7109375" style="267" customWidth="1"/>
    <col min="11282" max="11282" width="14.28515625" style="267" bestFit="1" customWidth="1"/>
    <col min="11283" max="11285" width="14.28515625" style="267" customWidth="1"/>
    <col min="11286" max="11287" width="14" style="267" customWidth="1"/>
    <col min="11288" max="11289" width="12.85546875" style="267" customWidth="1"/>
    <col min="11290" max="11291" width="14.140625" style="267" customWidth="1"/>
    <col min="11292" max="11293" width="12.7109375" style="267" customWidth="1"/>
    <col min="11294" max="11294" width="15.7109375" style="267" bestFit="1" customWidth="1"/>
    <col min="11295" max="11297" width="15.7109375" style="267" customWidth="1"/>
    <col min="11298" max="11299" width="14.85546875" style="267" customWidth="1"/>
    <col min="11300" max="11300" width="13.85546875" style="267" customWidth="1"/>
    <col min="11301" max="11301" width="15" style="267" customWidth="1"/>
    <col min="11302" max="11302" width="15.7109375" style="267" bestFit="1" customWidth="1"/>
    <col min="11303" max="11305" width="15.7109375" style="267" customWidth="1"/>
    <col min="11306" max="11307" width="15" style="267" customWidth="1"/>
    <col min="11308" max="11308" width="13.85546875" style="267" customWidth="1"/>
    <col min="11309" max="11309" width="11.5703125" style="267" customWidth="1"/>
    <col min="11310" max="11313" width="14" style="267" customWidth="1"/>
    <col min="11314" max="11315" width="14.28515625" style="267" customWidth="1"/>
    <col min="11316" max="11316" width="13.42578125" style="267" customWidth="1"/>
    <col min="11317" max="11317" width="12.85546875" style="267" customWidth="1"/>
    <col min="11318" max="11321" width="16.28515625" style="267" customWidth="1"/>
    <col min="11322" max="11325" width="16.140625" style="267" customWidth="1"/>
    <col min="11326" max="11329" width="14.5703125" style="267" customWidth="1"/>
    <col min="11330" max="11331" width="14" style="267" customWidth="1"/>
    <col min="11332" max="11332" width="12.7109375" style="267" customWidth="1"/>
    <col min="11333" max="11333" width="14" style="267" customWidth="1"/>
    <col min="11334" max="11337" width="15.7109375" style="267" customWidth="1"/>
    <col min="11338" max="11338" width="14.5703125" style="267" customWidth="1"/>
    <col min="11339" max="11339" width="16.28515625" style="267" customWidth="1"/>
    <col min="11340" max="11340" width="14.5703125" style="267" customWidth="1"/>
    <col min="11341" max="11341" width="15.7109375" style="267" customWidth="1"/>
    <col min="11342" max="11345" width="14.5703125" style="267" customWidth="1"/>
    <col min="11346" max="11346" width="14.7109375" style="267" bestFit="1" customWidth="1"/>
    <col min="11347" max="11348" width="14.7109375" style="267" customWidth="1"/>
    <col min="11349" max="11349" width="16.28515625" style="267" customWidth="1"/>
    <col min="11350" max="11350" width="15" style="267" bestFit="1" customWidth="1"/>
    <col min="11351" max="11353" width="15" style="267" customWidth="1"/>
    <col min="11354" max="11354" width="14.5703125" style="267" bestFit="1" customWidth="1"/>
    <col min="11355" max="11357" width="14.5703125" style="267" customWidth="1"/>
    <col min="11358" max="11359" width="15.28515625" style="267" customWidth="1"/>
    <col min="11360" max="11361" width="11.42578125" style="267" customWidth="1"/>
    <col min="11362" max="11363" width="14.7109375" style="267" customWidth="1"/>
    <col min="11364" max="11364" width="11.42578125" style="267" customWidth="1"/>
    <col min="11365" max="11365" width="12.42578125" style="267" bestFit="1" customWidth="1"/>
    <col min="11366" max="11367" width="9.140625" style="267"/>
    <col min="11368" max="11368" width="18.5703125" style="267" bestFit="1" customWidth="1"/>
    <col min="11369" max="11516" width="9.140625" style="267"/>
    <col min="11517" max="11517" width="4.85546875" style="267" customWidth="1"/>
    <col min="11518" max="11518" width="8.28515625" style="267" customWidth="1"/>
    <col min="11519" max="11519" width="7.28515625" style="267" bestFit="1" customWidth="1"/>
    <col min="11520" max="11520" width="8.5703125" style="267" bestFit="1" customWidth="1"/>
    <col min="11521" max="11521" width="40.7109375" style="267" customWidth="1"/>
    <col min="11522" max="11522" width="14.7109375" style="267" bestFit="1" customWidth="1"/>
    <col min="11523" max="11525" width="14.7109375" style="267" customWidth="1"/>
    <col min="11526" max="11526" width="14.140625" style="267" customWidth="1"/>
    <col min="11527" max="11527" width="14.42578125" style="267" customWidth="1"/>
    <col min="11528" max="11528" width="14.42578125" style="267" bestFit="1" customWidth="1"/>
    <col min="11529" max="11529" width="12.85546875" style="267" customWidth="1"/>
    <col min="11530" max="11533" width="14.5703125" style="267" customWidth="1"/>
    <col min="11534" max="11535" width="14.140625" style="267" customWidth="1"/>
    <col min="11536" max="11536" width="12.85546875" style="267" customWidth="1"/>
    <col min="11537" max="11537" width="11.7109375" style="267" customWidth="1"/>
    <col min="11538" max="11538" width="14.28515625" style="267" bestFit="1" customWidth="1"/>
    <col min="11539" max="11541" width="14.28515625" style="267" customWidth="1"/>
    <col min="11542" max="11543" width="14" style="267" customWidth="1"/>
    <col min="11544" max="11545" width="12.85546875" style="267" customWidth="1"/>
    <col min="11546" max="11547" width="14.140625" style="267" customWidth="1"/>
    <col min="11548" max="11549" width="12.7109375" style="267" customWidth="1"/>
    <col min="11550" max="11550" width="15.7109375" style="267" bestFit="1" customWidth="1"/>
    <col min="11551" max="11553" width="15.7109375" style="267" customWidth="1"/>
    <col min="11554" max="11555" width="14.85546875" style="267" customWidth="1"/>
    <col min="11556" max="11556" width="13.85546875" style="267" customWidth="1"/>
    <col min="11557" max="11557" width="15" style="267" customWidth="1"/>
    <col min="11558" max="11558" width="15.7109375" style="267" bestFit="1" customWidth="1"/>
    <col min="11559" max="11561" width="15.7109375" style="267" customWidth="1"/>
    <col min="11562" max="11563" width="15" style="267" customWidth="1"/>
    <col min="11564" max="11564" width="13.85546875" style="267" customWidth="1"/>
    <col min="11565" max="11565" width="11.5703125" style="267" customWidth="1"/>
    <col min="11566" max="11569" width="14" style="267" customWidth="1"/>
    <col min="11570" max="11571" width="14.28515625" style="267" customWidth="1"/>
    <col min="11572" max="11572" width="13.42578125" style="267" customWidth="1"/>
    <col min="11573" max="11573" width="12.85546875" style="267" customWidth="1"/>
    <col min="11574" max="11577" width="16.28515625" style="267" customWidth="1"/>
    <col min="11578" max="11581" width="16.140625" style="267" customWidth="1"/>
    <col min="11582" max="11585" width="14.5703125" style="267" customWidth="1"/>
    <col min="11586" max="11587" width="14" style="267" customWidth="1"/>
    <col min="11588" max="11588" width="12.7109375" style="267" customWidth="1"/>
    <col min="11589" max="11589" width="14" style="267" customWidth="1"/>
    <col min="11590" max="11593" width="15.7109375" style="267" customWidth="1"/>
    <col min="11594" max="11594" width="14.5703125" style="267" customWidth="1"/>
    <col min="11595" max="11595" width="16.28515625" style="267" customWidth="1"/>
    <col min="11596" max="11596" width="14.5703125" style="267" customWidth="1"/>
    <col min="11597" max="11597" width="15.7109375" style="267" customWidth="1"/>
    <col min="11598" max="11601" width="14.5703125" style="267" customWidth="1"/>
    <col min="11602" max="11602" width="14.7109375" style="267" bestFit="1" customWidth="1"/>
    <col min="11603" max="11604" width="14.7109375" style="267" customWidth="1"/>
    <col min="11605" max="11605" width="16.28515625" style="267" customWidth="1"/>
    <col min="11606" max="11606" width="15" style="267" bestFit="1" customWidth="1"/>
    <col min="11607" max="11609" width="15" style="267" customWidth="1"/>
    <col min="11610" max="11610" width="14.5703125" style="267" bestFit="1" customWidth="1"/>
    <col min="11611" max="11613" width="14.5703125" style="267" customWidth="1"/>
    <col min="11614" max="11615" width="15.28515625" style="267" customWidth="1"/>
    <col min="11616" max="11617" width="11.42578125" style="267" customWidth="1"/>
    <col min="11618" max="11619" width="14.7109375" style="267" customWidth="1"/>
    <col min="11620" max="11620" width="11.42578125" style="267" customWidth="1"/>
    <col min="11621" max="11621" width="12.42578125" style="267" bestFit="1" customWidth="1"/>
    <col min="11622" max="11623" width="9.140625" style="267"/>
    <col min="11624" max="11624" width="18.5703125" style="267" bestFit="1" customWidth="1"/>
    <col min="11625" max="11772" width="9.140625" style="267"/>
    <col min="11773" max="11773" width="4.85546875" style="267" customWidth="1"/>
    <col min="11774" max="11774" width="8.28515625" style="267" customWidth="1"/>
    <col min="11775" max="11775" width="7.28515625" style="267" bestFit="1" customWidth="1"/>
    <col min="11776" max="11776" width="8.5703125" style="267" bestFit="1" customWidth="1"/>
    <col min="11777" max="11777" width="40.7109375" style="267" customWidth="1"/>
    <col min="11778" max="11778" width="14.7109375" style="267" bestFit="1" customWidth="1"/>
    <col min="11779" max="11781" width="14.7109375" style="267" customWidth="1"/>
    <col min="11782" max="11782" width="14.140625" style="267" customWidth="1"/>
    <col min="11783" max="11783" width="14.42578125" style="267" customWidth="1"/>
    <col min="11784" max="11784" width="14.42578125" style="267" bestFit="1" customWidth="1"/>
    <col min="11785" max="11785" width="12.85546875" style="267" customWidth="1"/>
    <col min="11786" max="11789" width="14.5703125" style="267" customWidth="1"/>
    <col min="11790" max="11791" width="14.140625" style="267" customWidth="1"/>
    <col min="11792" max="11792" width="12.85546875" style="267" customWidth="1"/>
    <col min="11793" max="11793" width="11.7109375" style="267" customWidth="1"/>
    <col min="11794" max="11794" width="14.28515625" style="267" bestFit="1" customWidth="1"/>
    <col min="11795" max="11797" width="14.28515625" style="267" customWidth="1"/>
    <col min="11798" max="11799" width="14" style="267" customWidth="1"/>
    <col min="11800" max="11801" width="12.85546875" style="267" customWidth="1"/>
    <col min="11802" max="11803" width="14.140625" style="267" customWidth="1"/>
    <col min="11804" max="11805" width="12.7109375" style="267" customWidth="1"/>
    <col min="11806" max="11806" width="15.7109375" style="267" bestFit="1" customWidth="1"/>
    <col min="11807" max="11809" width="15.7109375" style="267" customWidth="1"/>
    <col min="11810" max="11811" width="14.85546875" style="267" customWidth="1"/>
    <col min="11812" max="11812" width="13.85546875" style="267" customWidth="1"/>
    <col min="11813" max="11813" width="15" style="267" customWidth="1"/>
    <col min="11814" max="11814" width="15.7109375" style="267" bestFit="1" customWidth="1"/>
    <col min="11815" max="11817" width="15.7109375" style="267" customWidth="1"/>
    <col min="11818" max="11819" width="15" style="267" customWidth="1"/>
    <col min="11820" max="11820" width="13.85546875" style="267" customWidth="1"/>
    <col min="11821" max="11821" width="11.5703125" style="267" customWidth="1"/>
    <col min="11822" max="11825" width="14" style="267" customWidth="1"/>
    <col min="11826" max="11827" width="14.28515625" style="267" customWidth="1"/>
    <col min="11828" max="11828" width="13.42578125" style="267" customWidth="1"/>
    <col min="11829" max="11829" width="12.85546875" style="267" customWidth="1"/>
    <col min="11830" max="11833" width="16.28515625" style="267" customWidth="1"/>
    <col min="11834" max="11837" width="16.140625" style="267" customWidth="1"/>
    <col min="11838" max="11841" width="14.5703125" style="267" customWidth="1"/>
    <col min="11842" max="11843" width="14" style="267" customWidth="1"/>
    <col min="11844" max="11844" width="12.7109375" style="267" customWidth="1"/>
    <col min="11845" max="11845" width="14" style="267" customWidth="1"/>
    <col min="11846" max="11849" width="15.7109375" style="267" customWidth="1"/>
    <col min="11850" max="11850" width="14.5703125" style="267" customWidth="1"/>
    <col min="11851" max="11851" width="16.28515625" style="267" customWidth="1"/>
    <col min="11852" max="11852" width="14.5703125" style="267" customWidth="1"/>
    <col min="11853" max="11853" width="15.7109375" style="267" customWidth="1"/>
    <col min="11854" max="11857" width="14.5703125" style="267" customWidth="1"/>
    <col min="11858" max="11858" width="14.7109375" style="267" bestFit="1" customWidth="1"/>
    <col min="11859" max="11860" width="14.7109375" style="267" customWidth="1"/>
    <col min="11861" max="11861" width="16.28515625" style="267" customWidth="1"/>
    <col min="11862" max="11862" width="15" style="267" bestFit="1" customWidth="1"/>
    <col min="11863" max="11865" width="15" style="267" customWidth="1"/>
    <col min="11866" max="11866" width="14.5703125" style="267" bestFit="1" customWidth="1"/>
    <col min="11867" max="11869" width="14.5703125" style="267" customWidth="1"/>
    <col min="11870" max="11871" width="15.28515625" style="267" customWidth="1"/>
    <col min="11872" max="11873" width="11.42578125" style="267" customWidth="1"/>
    <col min="11874" max="11875" width="14.7109375" style="267" customWidth="1"/>
    <col min="11876" max="11876" width="11.42578125" style="267" customWidth="1"/>
    <col min="11877" max="11877" width="12.42578125" style="267" bestFit="1" customWidth="1"/>
    <col min="11878" max="11879" width="9.140625" style="267"/>
    <col min="11880" max="11880" width="18.5703125" style="267" bestFit="1" customWidth="1"/>
    <col min="11881" max="12028" width="9.140625" style="267"/>
    <col min="12029" max="12029" width="4.85546875" style="267" customWidth="1"/>
    <col min="12030" max="12030" width="8.28515625" style="267" customWidth="1"/>
    <col min="12031" max="12031" width="7.28515625" style="267" bestFit="1" customWidth="1"/>
    <col min="12032" max="12032" width="8.5703125" style="267" bestFit="1" customWidth="1"/>
    <col min="12033" max="12033" width="40.7109375" style="267" customWidth="1"/>
    <col min="12034" max="12034" width="14.7109375" style="267" bestFit="1" customWidth="1"/>
    <col min="12035" max="12037" width="14.7109375" style="267" customWidth="1"/>
    <col min="12038" max="12038" width="14.140625" style="267" customWidth="1"/>
    <col min="12039" max="12039" width="14.42578125" style="267" customWidth="1"/>
    <col min="12040" max="12040" width="14.42578125" style="267" bestFit="1" customWidth="1"/>
    <col min="12041" max="12041" width="12.85546875" style="267" customWidth="1"/>
    <col min="12042" max="12045" width="14.5703125" style="267" customWidth="1"/>
    <col min="12046" max="12047" width="14.140625" style="267" customWidth="1"/>
    <col min="12048" max="12048" width="12.85546875" style="267" customWidth="1"/>
    <col min="12049" max="12049" width="11.7109375" style="267" customWidth="1"/>
    <col min="12050" max="12050" width="14.28515625" style="267" bestFit="1" customWidth="1"/>
    <col min="12051" max="12053" width="14.28515625" style="267" customWidth="1"/>
    <col min="12054" max="12055" width="14" style="267" customWidth="1"/>
    <col min="12056" max="12057" width="12.85546875" style="267" customWidth="1"/>
    <col min="12058" max="12059" width="14.140625" style="267" customWidth="1"/>
    <col min="12060" max="12061" width="12.7109375" style="267" customWidth="1"/>
    <col min="12062" max="12062" width="15.7109375" style="267" bestFit="1" customWidth="1"/>
    <col min="12063" max="12065" width="15.7109375" style="267" customWidth="1"/>
    <col min="12066" max="12067" width="14.85546875" style="267" customWidth="1"/>
    <col min="12068" max="12068" width="13.85546875" style="267" customWidth="1"/>
    <col min="12069" max="12069" width="15" style="267" customWidth="1"/>
    <col min="12070" max="12070" width="15.7109375" style="267" bestFit="1" customWidth="1"/>
    <col min="12071" max="12073" width="15.7109375" style="267" customWidth="1"/>
    <col min="12074" max="12075" width="15" style="267" customWidth="1"/>
    <col min="12076" max="12076" width="13.85546875" style="267" customWidth="1"/>
    <col min="12077" max="12077" width="11.5703125" style="267" customWidth="1"/>
    <col min="12078" max="12081" width="14" style="267" customWidth="1"/>
    <col min="12082" max="12083" width="14.28515625" style="267" customWidth="1"/>
    <col min="12084" max="12084" width="13.42578125" style="267" customWidth="1"/>
    <col min="12085" max="12085" width="12.85546875" style="267" customWidth="1"/>
    <col min="12086" max="12089" width="16.28515625" style="267" customWidth="1"/>
    <col min="12090" max="12093" width="16.140625" style="267" customWidth="1"/>
    <col min="12094" max="12097" width="14.5703125" style="267" customWidth="1"/>
    <col min="12098" max="12099" width="14" style="267" customWidth="1"/>
    <col min="12100" max="12100" width="12.7109375" style="267" customWidth="1"/>
    <col min="12101" max="12101" width="14" style="267" customWidth="1"/>
    <col min="12102" max="12105" width="15.7109375" style="267" customWidth="1"/>
    <col min="12106" max="12106" width="14.5703125" style="267" customWidth="1"/>
    <col min="12107" max="12107" width="16.28515625" style="267" customWidth="1"/>
    <col min="12108" max="12108" width="14.5703125" style="267" customWidth="1"/>
    <col min="12109" max="12109" width="15.7109375" style="267" customWidth="1"/>
    <col min="12110" max="12113" width="14.5703125" style="267" customWidth="1"/>
    <col min="12114" max="12114" width="14.7109375" style="267" bestFit="1" customWidth="1"/>
    <col min="12115" max="12116" width="14.7109375" style="267" customWidth="1"/>
    <col min="12117" max="12117" width="16.28515625" style="267" customWidth="1"/>
    <col min="12118" max="12118" width="15" style="267" bestFit="1" customWidth="1"/>
    <col min="12119" max="12121" width="15" style="267" customWidth="1"/>
    <col min="12122" max="12122" width="14.5703125" style="267" bestFit="1" customWidth="1"/>
    <col min="12123" max="12125" width="14.5703125" style="267" customWidth="1"/>
    <col min="12126" max="12127" width="15.28515625" style="267" customWidth="1"/>
    <col min="12128" max="12129" width="11.42578125" style="267" customWidth="1"/>
    <col min="12130" max="12131" width="14.7109375" style="267" customWidth="1"/>
    <col min="12132" max="12132" width="11.42578125" style="267" customWidth="1"/>
    <col min="12133" max="12133" width="12.42578125" style="267" bestFit="1" customWidth="1"/>
    <col min="12134" max="12135" width="9.140625" style="267"/>
    <col min="12136" max="12136" width="18.5703125" style="267" bestFit="1" customWidth="1"/>
    <col min="12137" max="12284" width="9.140625" style="267"/>
    <col min="12285" max="12285" width="4.85546875" style="267" customWidth="1"/>
    <col min="12286" max="12286" width="8.28515625" style="267" customWidth="1"/>
    <col min="12287" max="12287" width="7.28515625" style="267" bestFit="1" customWidth="1"/>
    <col min="12288" max="12288" width="8.5703125" style="267" bestFit="1" customWidth="1"/>
    <col min="12289" max="12289" width="40.7109375" style="267" customWidth="1"/>
    <col min="12290" max="12290" width="14.7109375" style="267" bestFit="1" customWidth="1"/>
    <col min="12291" max="12293" width="14.7109375" style="267" customWidth="1"/>
    <col min="12294" max="12294" width="14.140625" style="267" customWidth="1"/>
    <col min="12295" max="12295" width="14.42578125" style="267" customWidth="1"/>
    <col min="12296" max="12296" width="14.42578125" style="267" bestFit="1" customWidth="1"/>
    <col min="12297" max="12297" width="12.85546875" style="267" customWidth="1"/>
    <col min="12298" max="12301" width="14.5703125" style="267" customWidth="1"/>
    <col min="12302" max="12303" width="14.140625" style="267" customWidth="1"/>
    <col min="12304" max="12304" width="12.85546875" style="267" customWidth="1"/>
    <col min="12305" max="12305" width="11.7109375" style="267" customWidth="1"/>
    <col min="12306" max="12306" width="14.28515625" style="267" bestFit="1" customWidth="1"/>
    <col min="12307" max="12309" width="14.28515625" style="267" customWidth="1"/>
    <col min="12310" max="12311" width="14" style="267" customWidth="1"/>
    <col min="12312" max="12313" width="12.85546875" style="267" customWidth="1"/>
    <col min="12314" max="12315" width="14.140625" style="267" customWidth="1"/>
    <col min="12316" max="12317" width="12.7109375" style="267" customWidth="1"/>
    <col min="12318" max="12318" width="15.7109375" style="267" bestFit="1" customWidth="1"/>
    <col min="12319" max="12321" width="15.7109375" style="267" customWidth="1"/>
    <col min="12322" max="12323" width="14.85546875" style="267" customWidth="1"/>
    <col min="12324" max="12324" width="13.85546875" style="267" customWidth="1"/>
    <col min="12325" max="12325" width="15" style="267" customWidth="1"/>
    <col min="12326" max="12326" width="15.7109375" style="267" bestFit="1" customWidth="1"/>
    <col min="12327" max="12329" width="15.7109375" style="267" customWidth="1"/>
    <col min="12330" max="12331" width="15" style="267" customWidth="1"/>
    <col min="12332" max="12332" width="13.85546875" style="267" customWidth="1"/>
    <col min="12333" max="12333" width="11.5703125" style="267" customWidth="1"/>
    <col min="12334" max="12337" width="14" style="267" customWidth="1"/>
    <col min="12338" max="12339" width="14.28515625" style="267" customWidth="1"/>
    <col min="12340" max="12340" width="13.42578125" style="267" customWidth="1"/>
    <col min="12341" max="12341" width="12.85546875" style="267" customWidth="1"/>
    <col min="12342" max="12345" width="16.28515625" style="267" customWidth="1"/>
    <col min="12346" max="12349" width="16.140625" style="267" customWidth="1"/>
    <col min="12350" max="12353" width="14.5703125" style="267" customWidth="1"/>
    <col min="12354" max="12355" width="14" style="267" customWidth="1"/>
    <col min="12356" max="12356" width="12.7109375" style="267" customWidth="1"/>
    <col min="12357" max="12357" width="14" style="267" customWidth="1"/>
    <col min="12358" max="12361" width="15.7109375" style="267" customWidth="1"/>
    <col min="12362" max="12362" width="14.5703125" style="267" customWidth="1"/>
    <col min="12363" max="12363" width="16.28515625" style="267" customWidth="1"/>
    <col min="12364" max="12364" width="14.5703125" style="267" customWidth="1"/>
    <col min="12365" max="12365" width="15.7109375" style="267" customWidth="1"/>
    <col min="12366" max="12369" width="14.5703125" style="267" customWidth="1"/>
    <col min="12370" max="12370" width="14.7109375" style="267" bestFit="1" customWidth="1"/>
    <col min="12371" max="12372" width="14.7109375" style="267" customWidth="1"/>
    <col min="12373" max="12373" width="16.28515625" style="267" customWidth="1"/>
    <col min="12374" max="12374" width="15" style="267" bestFit="1" customWidth="1"/>
    <col min="12375" max="12377" width="15" style="267" customWidth="1"/>
    <col min="12378" max="12378" width="14.5703125" style="267" bestFit="1" customWidth="1"/>
    <col min="12379" max="12381" width="14.5703125" style="267" customWidth="1"/>
    <col min="12382" max="12383" width="15.28515625" style="267" customWidth="1"/>
    <col min="12384" max="12385" width="11.42578125" style="267" customWidth="1"/>
    <col min="12386" max="12387" width="14.7109375" style="267" customWidth="1"/>
    <col min="12388" max="12388" width="11.42578125" style="267" customWidth="1"/>
    <col min="12389" max="12389" width="12.42578125" style="267" bestFit="1" customWidth="1"/>
    <col min="12390" max="12391" width="9.140625" style="267"/>
    <col min="12392" max="12392" width="18.5703125" style="267" bestFit="1" customWidth="1"/>
    <col min="12393" max="12540" width="9.140625" style="267"/>
    <col min="12541" max="12541" width="4.85546875" style="267" customWidth="1"/>
    <col min="12542" max="12542" width="8.28515625" style="267" customWidth="1"/>
    <col min="12543" max="12543" width="7.28515625" style="267" bestFit="1" customWidth="1"/>
    <col min="12544" max="12544" width="8.5703125" style="267" bestFit="1" customWidth="1"/>
    <col min="12545" max="12545" width="40.7109375" style="267" customWidth="1"/>
    <col min="12546" max="12546" width="14.7109375" style="267" bestFit="1" customWidth="1"/>
    <col min="12547" max="12549" width="14.7109375" style="267" customWidth="1"/>
    <col min="12550" max="12550" width="14.140625" style="267" customWidth="1"/>
    <col min="12551" max="12551" width="14.42578125" style="267" customWidth="1"/>
    <col min="12552" max="12552" width="14.42578125" style="267" bestFit="1" customWidth="1"/>
    <col min="12553" max="12553" width="12.85546875" style="267" customWidth="1"/>
    <col min="12554" max="12557" width="14.5703125" style="267" customWidth="1"/>
    <col min="12558" max="12559" width="14.140625" style="267" customWidth="1"/>
    <col min="12560" max="12560" width="12.85546875" style="267" customWidth="1"/>
    <col min="12561" max="12561" width="11.7109375" style="267" customWidth="1"/>
    <col min="12562" max="12562" width="14.28515625" style="267" bestFit="1" customWidth="1"/>
    <col min="12563" max="12565" width="14.28515625" style="267" customWidth="1"/>
    <col min="12566" max="12567" width="14" style="267" customWidth="1"/>
    <col min="12568" max="12569" width="12.85546875" style="267" customWidth="1"/>
    <col min="12570" max="12571" width="14.140625" style="267" customWidth="1"/>
    <col min="12572" max="12573" width="12.7109375" style="267" customWidth="1"/>
    <col min="12574" max="12574" width="15.7109375" style="267" bestFit="1" customWidth="1"/>
    <col min="12575" max="12577" width="15.7109375" style="267" customWidth="1"/>
    <col min="12578" max="12579" width="14.85546875" style="267" customWidth="1"/>
    <col min="12580" max="12580" width="13.85546875" style="267" customWidth="1"/>
    <col min="12581" max="12581" width="15" style="267" customWidth="1"/>
    <col min="12582" max="12582" width="15.7109375" style="267" bestFit="1" customWidth="1"/>
    <col min="12583" max="12585" width="15.7109375" style="267" customWidth="1"/>
    <col min="12586" max="12587" width="15" style="267" customWidth="1"/>
    <col min="12588" max="12588" width="13.85546875" style="267" customWidth="1"/>
    <col min="12589" max="12589" width="11.5703125" style="267" customWidth="1"/>
    <col min="12590" max="12593" width="14" style="267" customWidth="1"/>
    <col min="12594" max="12595" width="14.28515625" style="267" customWidth="1"/>
    <col min="12596" max="12596" width="13.42578125" style="267" customWidth="1"/>
    <col min="12597" max="12597" width="12.85546875" style="267" customWidth="1"/>
    <col min="12598" max="12601" width="16.28515625" style="267" customWidth="1"/>
    <col min="12602" max="12605" width="16.140625" style="267" customWidth="1"/>
    <col min="12606" max="12609" width="14.5703125" style="267" customWidth="1"/>
    <col min="12610" max="12611" width="14" style="267" customWidth="1"/>
    <col min="12612" max="12612" width="12.7109375" style="267" customWidth="1"/>
    <col min="12613" max="12613" width="14" style="267" customWidth="1"/>
    <col min="12614" max="12617" width="15.7109375" style="267" customWidth="1"/>
    <col min="12618" max="12618" width="14.5703125" style="267" customWidth="1"/>
    <col min="12619" max="12619" width="16.28515625" style="267" customWidth="1"/>
    <col min="12620" max="12620" width="14.5703125" style="267" customWidth="1"/>
    <col min="12621" max="12621" width="15.7109375" style="267" customWidth="1"/>
    <col min="12622" max="12625" width="14.5703125" style="267" customWidth="1"/>
    <col min="12626" max="12626" width="14.7109375" style="267" bestFit="1" customWidth="1"/>
    <col min="12627" max="12628" width="14.7109375" style="267" customWidth="1"/>
    <col min="12629" max="12629" width="16.28515625" style="267" customWidth="1"/>
    <col min="12630" max="12630" width="15" style="267" bestFit="1" customWidth="1"/>
    <col min="12631" max="12633" width="15" style="267" customWidth="1"/>
    <col min="12634" max="12634" width="14.5703125" style="267" bestFit="1" customWidth="1"/>
    <col min="12635" max="12637" width="14.5703125" style="267" customWidth="1"/>
    <col min="12638" max="12639" width="15.28515625" style="267" customWidth="1"/>
    <col min="12640" max="12641" width="11.42578125" style="267" customWidth="1"/>
    <col min="12642" max="12643" width="14.7109375" style="267" customWidth="1"/>
    <col min="12644" max="12644" width="11.42578125" style="267" customWidth="1"/>
    <col min="12645" max="12645" width="12.42578125" style="267" bestFit="1" customWidth="1"/>
    <col min="12646" max="12647" width="9.140625" style="267"/>
    <col min="12648" max="12648" width="18.5703125" style="267" bestFit="1" customWidth="1"/>
    <col min="12649" max="12796" width="9.140625" style="267"/>
    <col min="12797" max="12797" width="4.85546875" style="267" customWidth="1"/>
    <col min="12798" max="12798" width="8.28515625" style="267" customWidth="1"/>
    <col min="12799" max="12799" width="7.28515625" style="267" bestFit="1" customWidth="1"/>
    <col min="12800" max="12800" width="8.5703125" style="267" bestFit="1" customWidth="1"/>
    <col min="12801" max="12801" width="40.7109375" style="267" customWidth="1"/>
    <col min="12802" max="12802" width="14.7109375" style="267" bestFit="1" customWidth="1"/>
    <col min="12803" max="12805" width="14.7109375" style="267" customWidth="1"/>
    <col min="12806" max="12806" width="14.140625" style="267" customWidth="1"/>
    <col min="12807" max="12807" width="14.42578125" style="267" customWidth="1"/>
    <col min="12808" max="12808" width="14.42578125" style="267" bestFit="1" customWidth="1"/>
    <col min="12809" max="12809" width="12.85546875" style="267" customWidth="1"/>
    <col min="12810" max="12813" width="14.5703125" style="267" customWidth="1"/>
    <col min="12814" max="12815" width="14.140625" style="267" customWidth="1"/>
    <col min="12816" max="12816" width="12.85546875" style="267" customWidth="1"/>
    <col min="12817" max="12817" width="11.7109375" style="267" customWidth="1"/>
    <col min="12818" max="12818" width="14.28515625" style="267" bestFit="1" customWidth="1"/>
    <col min="12819" max="12821" width="14.28515625" style="267" customWidth="1"/>
    <col min="12822" max="12823" width="14" style="267" customWidth="1"/>
    <col min="12824" max="12825" width="12.85546875" style="267" customWidth="1"/>
    <col min="12826" max="12827" width="14.140625" style="267" customWidth="1"/>
    <col min="12828" max="12829" width="12.7109375" style="267" customWidth="1"/>
    <col min="12830" max="12830" width="15.7109375" style="267" bestFit="1" customWidth="1"/>
    <col min="12831" max="12833" width="15.7109375" style="267" customWidth="1"/>
    <col min="12834" max="12835" width="14.85546875" style="267" customWidth="1"/>
    <col min="12836" max="12836" width="13.85546875" style="267" customWidth="1"/>
    <col min="12837" max="12837" width="15" style="267" customWidth="1"/>
    <col min="12838" max="12838" width="15.7109375" style="267" bestFit="1" customWidth="1"/>
    <col min="12839" max="12841" width="15.7109375" style="267" customWidth="1"/>
    <col min="12842" max="12843" width="15" style="267" customWidth="1"/>
    <col min="12844" max="12844" width="13.85546875" style="267" customWidth="1"/>
    <col min="12845" max="12845" width="11.5703125" style="267" customWidth="1"/>
    <col min="12846" max="12849" width="14" style="267" customWidth="1"/>
    <col min="12850" max="12851" width="14.28515625" style="267" customWidth="1"/>
    <col min="12852" max="12852" width="13.42578125" style="267" customWidth="1"/>
    <col min="12853" max="12853" width="12.85546875" style="267" customWidth="1"/>
    <col min="12854" max="12857" width="16.28515625" style="267" customWidth="1"/>
    <col min="12858" max="12861" width="16.140625" style="267" customWidth="1"/>
    <col min="12862" max="12865" width="14.5703125" style="267" customWidth="1"/>
    <col min="12866" max="12867" width="14" style="267" customWidth="1"/>
    <col min="12868" max="12868" width="12.7109375" style="267" customWidth="1"/>
    <col min="12869" max="12869" width="14" style="267" customWidth="1"/>
    <col min="12870" max="12873" width="15.7109375" style="267" customWidth="1"/>
    <col min="12874" max="12874" width="14.5703125" style="267" customWidth="1"/>
    <col min="12875" max="12875" width="16.28515625" style="267" customWidth="1"/>
    <col min="12876" max="12876" width="14.5703125" style="267" customWidth="1"/>
    <col min="12877" max="12877" width="15.7109375" style="267" customWidth="1"/>
    <col min="12878" max="12881" width="14.5703125" style="267" customWidth="1"/>
    <col min="12882" max="12882" width="14.7109375" style="267" bestFit="1" customWidth="1"/>
    <col min="12883" max="12884" width="14.7109375" style="267" customWidth="1"/>
    <col min="12885" max="12885" width="16.28515625" style="267" customWidth="1"/>
    <col min="12886" max="12886" width="15" style="267" bestFit="1" customWidth="1"/>
    <col min="12887" max="12889" width="15" style="267" customWidth="1"/>
    <col min="12890" max="12890" width="14.5703125" style="267" bestFit="1" customWidth="1"/>
    <col min="12891" max="12893" width="14.5703125" style="267" customWidth="1"/>
    <col min="12894" max="12895" width="15.28515625" style="267" customWidth="1"/>
    <col min="12896" max="12897" width="11.42578125" style="267" customWidth="1"/>
    <col min="12898" max="12899" width="14.7109375" style="267" customWidth="1"/>
    <col min="12900" max="12900" width="11.42578125" style="267" customWidth="1"/>
    <col min="12901" max="12901" width="12.42578125" style="267" bestFit="1" customWidth="1"/>
    <col min="12902" max="12903" width="9.140625" style="267"/>
    <col min="12904" max="12904" width="18.5703125" style="267" bestFit="1" customWidth="1"/>
    <col min="12905" max="13052" width="9.140625" style="267"/>
    <col min="13053" max="13053" width="4.85546875" style="267" customWidth="1"/>
    <col min="13054" max="13054" width="8.28515625" style="267" customWidth="1"/>
    <col min="13055" max="13055" width="7.28515625" style="267" bestFit="1" customWidth="1"/>
    <col min="13056" max="13056" width="8.5703125" style="267" bestFit="1" customWidth="1"/>
    <col min="13057" max="13057" width="40.7109375" style="267" customWidth="1"/>
    <col min="13058" max="13058" width="14.7109375" style="267" bestFit="1" customWidth="1"/>
    <col min="13059" max="13061" width="14.7109375" style="267" customWidth="1"/>
    <col min="13062" max="13062" width="14.140625" style="267" customWidth="1"/>
    <col min="13063" max="13063" width="14.42578125" style="267" customWidth="1"/>
    <col min="13064" max="13064" width="14.42578125" style="267" bestFit="1" customWidth="1"/>
    <col min="13065" max="13065" width="12.85546875" style="267" customWidth="1"/>
    <col min="13066" max="13069" width="14.5703125" style="267" customWidth="1"/>
    <col min="13070" max="13071" width="14.140625" style="267" customWidth="1"/>
    <col min="13072" max="13072" width="12.85546875" style="267" customWidth="1"/>
    <col min="13073" max="13073" width="11.7109375" style="267" customWidth="1"/>
    <col min="13074" max="13074" width="14.28515625" style="267" bestFit="1" customWidth="1"/>
    <col min="13075" max="13077" width="14.28515625" style="267" customWidth="1"/>
    <col min="13078" max="13079" width="14" style="267" customWidth="1"/>
    <col min="13080" max="13081" width="12.85546875" style="267" customWidth="1"/>
    <col min="13082" max="13083" width="14.140625" style="267" customWidth="1"/>
    <col min="13084" max="13085" width="12.7109375" style="267" customWidth="1"/>
    <col min="13086" max="13086" width="15.7109375" style="267" bestFit="1" customWidth="1"/>
    <col min="13087" max="13089" width="15.7109375" style="267" customWidth="1"/>
    <col min="13090" max="13091" width="14.85546875" style="267" customWidth="1"/>
    <col min="13092" max="13092" width="13.85546875" style="267" customWidth="1"/>
    <col min="13093" max="13093" width="15" style="267" customWidth="1"/>
    <col min="13094" max="13094" width="15.7109375" style="267" bestFit="1" customWidth="1"/>
    <col min="13095" max="13097" width="15.7109375" style="267" customWidth="1"/>
    <col min="13098" max="13099" width="15" style="267" customWidth="1"/>
    <col min="13100" max="13100" width="13.85546875" style="267" customWidth="1"/>
    <col min="13101" max="13101" width="11.5703125" style="267" customWidth="1"/>
    <col min="13102" max="13105" width="14" style="267" customWidth="1"/>
    <col min="13106" max="13107" width="14.28515625" style="267" customWidth="1"/>
    <col min="13108" max="13108" width="13.42578125" style="267" customWidth="1"/>
    <col min="13109" max="13109" width="12.85546875" style="267" customWidth="1"/>
    <col min="13110" max="13113" width="16.28515625" style="267" customWidth="1"/>
    <col min="13114" max="13117" width="16.140625" style="267" customWidth="1"/>
    <col min="13118" max="13121" width="14.5703125" style="267" customWidth="1"/>
    <col min="13122" max="13123" width="14" style="267" customWidth="1"/>
    <col min="13124" max="13124" width="12.7109375" style="267" customWidth="1"/>
    <col min="13125" max="13125" width="14" style="267" customWidth="1"/>
    <col min="13126" max="13129" width="15.7109375" style="267" customWidth="1"/>
    <col min="13130" max="13130" width="14.5703125" style="267" customWidth="1"/>
    <col min="13131" max="13131" width="16.28515625" style="267" customWidth="1"/>
    <col min="13132" max="13132" width="14.5703125" style="267" customWidth="1"/>
    <col min="13133" max="13133" width="15.7109375" style="267" customWidth="1"/>
    <col min="13134" max="13137" width="14.5703125" style="267" customWidth="1"/>
    <col min="13138" max="13138" width="14.7109375" style="267" bestFit="1" customWidth="1"/>
    <col min="13139" max="13140" width="14.7109375" style="267" customWidth="1"/>
    <col min="13141" max="13141" width="16.28515625" style="267" customWidth="1"/>
    <col min="13142" max="13142" width="15" style="267" bestFit="1" customWidth="1"/>
    <col min="13143" max="13145" width="15" style="267" customWidth="1"/>
    <col min="13146" max="13146" width="14.5703125" style="267" bestFit="1" customWidth="1"/>
    <col min="13147" max="13149" width="14.5703125" style="267" customWidth="1"/>
    <col min="13150" max="13151" width="15.28515625" style="267" customWidth="1"/>
    <col min="13152" max="13153" width="11.42578125" style="267" customWidth="1"/>
    <col min="13154" max="13155" width="14.7109375" style="267" customWidth="1"/>
    <col min="13156" max="13156" width="11.42578125" style="267" customWidth="1"/>
    <col min="13157" max="13157" width="12.42578125" style="267" bestFit="1" customWidth="1"/>
    <col min="13158" max="13159" width="9.140625" style="267"/>
    <col min="13160" max="13160" width="18.5703125" style="267" bestFit="1" customWidth="1"/>
    <col min="13161" max="13308" width="9.140625" style="267"/>
    <col min="13309" max="13309" width="4.85546875" style="267" customWidth="1"/>
    <col min="13310" max="13310" width="8.28515625" style="267" customWidth="1"/>
    <col min="13311" max="13311" width="7.28515625" style="267" bestFit="1" customWidth="1"/>
    <col min="13312" max="13312" width="8.5703125" style="267" bestFit="1" customWidth="1"/>
    <col min="13313" max="13313" width="40.7109375" style="267" customWidth="1"/>
    <col min="13314" max="13314" width="14.7109375" style="267" bestFit="1" customWidth="1"/>
    <col min="13315" max="13317" width="14.7109375" style="267" customWidth="1"/>
    <col min="13318" max="13318" width="14.140625" style="267" customWidth="1"/>
    <col min="13319" max="13319" width="14.42578125" style="267" customWidth="1"/>
    <col min="13320" max="13320" width="14.42578125" style="267" bestFit="1" customWidth="1"/>
    <col min="13321" max="13321" width="12.85546875" style="267" customWidth="1"/>
    <col min="13322" max="13325" width="14.5703125" style="267" customWidth="1"/>
    <col min="13326" max="13327" width="14.140625" style="267" customWidth="1"/>
    <col min="13328" max="13328" width="12.85546875" style="267" customWidth="1"/>
    <col min="13329" max="13329" width="11.7109375" style="267" customWidth="1"/>
    <col min="13330" max="13330" width="14.28515625" style="267" bestFit="1" customWidth="1"/>
    <col min="13331" max="13333" width="14.28515625" style="267" customWidth="1"/>
    <col min="13334" max="13335" width="14" style="267" customWidth="1"/>
    <col min="13336" max="13337" width="12.85546875" style="267" customWidth="1"/>
    <col min="13338" max="13339" width="14.140625" style="267" customWidth="1"/>
    <col min="13340" max="13341" width="12.7109375" style="267" customWidth="1"/>
    <col min="13342" max="13342" width="15.7109375" style="267" bestFit="1" customWidth="1"/>
    <col min="13343" max="13345" width="15.7109375" style="267" customWidth="1"/>
    <col min="13346" max="13347" width="14.85546875" style="267" customWidth="1"/>
    <col min="13348" max="13348" width="13.85546875" style="267" customWidth="1"/>
    <col min="13349" max="13349" width="15" style="267" customWidth="1"/>
    <col min="13350" max="13350" width="15.7109375" style="267" bestFit="1" customWidth="1"/>
    <col min="13351" max="13353" width="15.7109375" style="267" customWidth="1"/>
    <col min="13354" max="13355" width="15" style="267" customWidth="1"/>
    <col min="13356" max="13356" width="13.85546875" style="267" customWidth="1"/>
    <col min="13357" max="13357" width="11.5703125" style="267" customWidth="1"/>
    <col min="13358" max="13361" width="14" style="267" customWidth="1"/>
    <col min="13362" max="13363" width="14.28515625" style="267" customWidth="1"/>
    <col min="13364" max="13364" width="13.42578125" style="267" customWidth="1"/>
    <col min="13365" max="13365" width="12.85546875" style="267" customWidth="1"/>
    <col min="13366" max="13369" width="16.28515625" style="267" customWidth="1"/>
    <col min="13370" max="13373" width="16.140625" style="267" customWidth="1"/>
    <col min="13374" max="13377" width="14.5703125" style="267" customWidth="1"/>
    <col min="13378" max="13379" width="14" style="267" customWidth="1"/>
    <col min="13380" max="13380" width="12.7109375" style="267" customWidth="1"/>
    <col min="13381" max="13381" width="14" style="267" customWidth="1"/>
    <col min="13382" max="13385" width="15.7109375" style="267" customWidth="1"/>
    <col min="13386" max="13386" width="14.5703125" style="267" customWidth="1"/>
    <col min="13387" max="13387" width="16.28515625" style="267" customWidth="1"/>
    <col min="13388" max="13388" width="14.5703125" style="267" customWidth="1"/>
    <col min="13389" max="13389" width="15.7109375" style="267" customWidth="1"/>
    <col min="13390" max="13393" width="14.5703125" style="267" customWidth="1"/>
    <col min="13394" max="13394" width="14.7109375" style="267" bestFit="1" customWidth="1"/>
    <col min="13395" max="13396" width="14.7109375" style="267" customWidth="1"/>
    <col min="13397" max="13397" width="16.28515625" style="267" customWidth="1"/>
    <col min="13398" max="13398" width="15" style="267" bestFit="1" customWidth="1"/>
    <col min="13399" max="13401" width="15" style="267" customWidth="1"/>
    <col min="13402" max="13402" width="14.5703125" style="267" bestFit="1" customWidth="1"/>
    <col min="13403" max="13405" width="14.5703125" style="267" customWidth="1"/>
    <col min="13406" max="13407" width="15.28515625" style="267" customWidth="1"/>
    <col min="13408" max="13409" width="11.42578125" style="267" customWidth="1"/>
    <col min="13410" max="13411" width="14.7109375" style="267" customWidth="1"/>
    <col min="13412" max="13412" width="11.42578125" style="267" customWidth="1"/>
    <col min="13413" max="13413" width="12.42578125" style="267" bestFit="1" customWidth="1"/>
    <col min="13414" max="13415" width="9.140625" style="267"/>
    <col min="13416" max="13416" width="18.5703125" style="267" bestFit="1" customWidth="1"/>
    <col min="13417" max="13564" width="9.140625" style="267"/>
    <col min="13565" max="13565" width="4.85546875" style="267" customWidth="1"/>
    <col min="13566" max="13566" width="8.28515625" style="267" customWidth="1"/>
    <col min="13567" max="13567" width="7.28515625" style="267" bestFit="1" customWidth="1"/>
    <col min="13568" max="13568" width="8.5703125" style="267" bestFit="1" customWidth="1"/>
    <col min="13569" max="13569" width="40.7109375" style="267" customWidth="1"/>
    <col min="13570" max="13570" width="14.7109375" style="267" bestFit="1" customWidth="1"/>
    <col min="13571" max="13573" width="14.7109375" style="267" customWidth="1"/>
    <col min="13574" max="13574" width="14.140625" style="267" customWidth="1"/>
    <col min="13575" max="13575" width="14.42578125" style="267" customWidth="1"/>
    <col min="13576" max="13576" width="14.42578125" style="267" bestFit="1" customWidth="1"/>
    <col min="13577" max="13577" width="12.85546875" style="267" customWidth="1"/>
    <col min="13578" max="13581" width="14.5703125" style="267" customWidth="1"/>
    <col min="13582" max="13583" width="14.140625" style="267" customWidth="1"/>
    <col min="13584" max="13584" width="12.85546875" style="267" customWidth="1"/>
    <col min="13585" max="13585" width="11.7109375" style="267" customWidth="1"/>
    <col min="13586" max="13586" width="14.28515625" style="267" bestFit="1" customWidth="1"/>
    <col min="13587" max="13589" width="14.28515625" style="267" customWidth="1"/>
    <col min="13590" max="13591" width="14" style="267" customWidth="1"/>
    <col min="13592" max="13593" width="12.85546875" style="267" customWidth="1"/>
    <col min="13594" max="13595" width="14.140625" style="267" customWidth="1"/>
    <col min="13596" max="13597" width="12.7109375" style="267" customWidth="1"/>
    <col min="13598" max="13598" width="15.7109375" style="267" bestFit="1" customWidth="1"/>
    <col min="13599" max="13601" width="15.7109375" style="267" customWidth="1"/>
    <col min="13602" max="13603" width="14.85546875" style="267" customWidth="1"/>
    <col min="13604" max="13604" width="13.85546875" style="267" customWidth="1"/>
    <col min="13605" max="13605" width="15" style="267" customWidth="1"/>
    <col min="13606" max="13606" width="15.7109375" style="267" bestFit="1" customWidth="1"/>
    <col min="13607" max="13609" width="15.7109375" style="267" customWidth="1"/>
    <col min="13610" max="13611" width="15" style="267" customWidth="1"/>
    <col min="13612" max="13612" width="13.85546875" style="267" customWidth="1"/>
    <col min="13613" max="13613" width="11.5703125" style="267" customWidth="1"/>
    <col min="13614" max="13617" width="14" style="267" customWidth="1"/>
    <col min="13618" max="13619" width="14.28515625" style="267" customWidth="1"/>
    <col min="13620" max="13620" width="13.42578125" style="267" customWidth="1"/>
    <col min="13621" max="13621" width="12.85546875" style="267" customWidth="1"/>
    <col min="13622" max="13625" width="16.28515625" style="267" customWidth="1"/>
    <col min="13626" max="13629" width="16.140625" style="267" customWidth="1"/>
    <col min="13630" max="13633" width="14.5703125" style="267" customWidth="1"/>
    <col min="13634" max="13635" width="14" style="267" customWidth="1"/>
    <col min="13636" max="13636" width="12.7109375" style="267" customWidth="1"/>
    <col min="13637" max="13637" width="14" style="267" customWidth="1"/>
    <col min="13638" max="13641" width="15.7109375" style="267" customWidth="1"/>
    <col min="13642" max="13642" width="14.5703125" style="267" customWidth="1"/>
    <col min="13643" max="13643" width="16.28515625" style="267" customWidth="1"/>
    <col min="13644" max="13644" width="14.5703125" style="267" customWidth="1"/>
    <col min="13645" max="13645" width="15.7109375" style="267" customWidth="1"/>
    <col min="13646" max="13649" width="14.5703125" style="267" customWidth="1"/>
    <col min="13650" max="13650" width="14.7109375" style="267" bestFit="1" customWidth="1"/>
    <col min="13651" max="13652" width="14.7109375" style="267" customWidth="1"/>
    <col min="13653" max="13653" width="16.28515625" style="267" customWidth="1"/>
    <col min="13654" max="13654" width="15" style="267" bestFit="1" customWidth="1"/>
    <col min="13655" max="13657" width="15" style="267" customWidth="1"/>
    <col min="13658" max="13658" width="14.5703125" style="267" bestFit="1" customWidth="1"/>
    <col min="13659" max="13661" width="14.5703125" style="267" customWidth="1"/>
    <col min="13662" max="13663" width="15.28515625" style="267" customWidth="1"/>
    <col min="13664" max="13665" width="11.42578125" style="267" customWidth="1"/>
    <col min="13666" max="13667" width="14.7109375" style="267" customWidth="1"/>
    <col min="13668" max="13668" width="11.42578125" style="267" customWidth="1"/>
    <col min="13669" max="13669" width="12.42578125" style="267" bestFit="1" customWidth="1"/>
    <col min="13670" max="13671" width="9.140625" style="267"/>
    <col min="13672" max="13672" width="18.5703125" style="267" bestFit="1" customWidth="1"/>
    <col min="13673" max="13820" width="9.140625" style="267"/>
    <col min="13821" max="13821" width="4.85546875" style="267" customWidth="1"/>
    <col min="13822" max="13822" width="8.28515625" style="267" customWidth="1"/>
    <col min="13823" max="13823" width="7.28515625" style="267" bestFit="1" customWidth="1"/>
    <col min="13824" max="13824" width="8.5703125" style="267" bestFit="1" customWidth="1"/>
    <col min="13825" max="13825" width="40.7109375" style="267" customWidth="1"/>
    <col min="13826" max="13826" width="14.7109375" style="267" bestFit="1" customWidth="1"/>
    <col min="13827" max="13829" width="14.7109375" style="267" customWidth="1"/>
    <col min="13830" max="13830" width="14.140625" style="267" customWidth="1"/>
    <col min="13831" max="13831" width="14.42578125" style="267" customWidth="1"/>
    <col min="13832" max="13832" width="14.42578125" style="267" bestFit="1" customWidth="1"/>
    <col min="13833" max="13833" width="12.85546875" style="267" customWidth="1"/>
    <col min="13834" max="13837" width="14.5703125" style="267" customWidth="1"/>
    <col min="13838" max="13839" width="14.140625" style="267" customWidth="1"/>
    <col min="13840" max="13840" width="12.85546875" style="267" customWidth="1"/>
    <col min="13841" max="13841" width="11.7109375" style="267" customWidth="1"/>
    <col min="13842" max="13842" width="14.28515625" style="267" bestFit="1" customWidth="1"/>
    <col min="13843" max="13845" width="14.28515625" style="267" customWidth="1"/>
    <col min="13846" max="13847" width="14" style="267" customWidth="1"/>
    <col min="13848" max="13849" width="12.85546875" style="267" customWidth="1"/>
    <col min="13850" max="13851" width="14.140625" style="267" customWidth="1"/>
    <col min="13852" max="13853" width="12.7109375" style="267" customWidth="1"/>
    <col min="13854" max="13854" width="15.7109375" style="267" bestFit="1" customWidth="1"/>
    <col min="13855" max="13857" width="15.7109375" style="267" customWidth="1"/>
    <col min="13858" max="13859" width="14.85546875" style="267" customWidth="1"/>
    <col min="13860" max="13860" width="13.85546875" style="267" customWidth="1"/>
    <col min="13861" max="13861" width="15" style="267" customWidth="1"/>
    <col min="13862" max="13862" width="15.7109375" style="267" bestFit="1" customWidth="1"/>
    <col min="13863" max="13865" width="15.7109375" style="267" customWidth="1"/>
    <col min="13866" max="13867" width="15" style="267" customWidth="1"/>
    <col min="13868" max="13868" width="13.85546875" style="267" customWidth="1"/>
    <col min="13869" max="13869" width="11.5703125" style="267" customWidth="1"/>
    <col min="13870" max="13873" width="14" style="267" customWidth="1"/>
    <col min="13874" max="13875" width="14.28515625" style="267" customWidth="1"/>
    <col min="13876" max="13876" width="13.42578125" style="267" customWidth="1"/>
    <col min="13877" max="13877" width="12.85546875" style="267" customWidth="1"/>
    <col min="13878" max="13881" width="16.28515625" style="267" customWidth="1"/>
    <col min="13882" max="13885" width="16.140625" style="267" customWidth="1"/>
    <col min="13886" max="13889" width="14.5703125" style="267" customWidth="1"/>
    <col min="13890" max="13891" width="14" style="267" customWidth="1"/>
    <col min="13892" max="13892" width="12.7109375" style="267" customWidth="1"/>
    <col min="13893" max="13893" width="14" style="267" customWidth="1"/>
    <col min="13894" max="13897" width="15.7109375" style="267" customWidth="1"/>
    <col min="13898" max="13898" width="14.5703125" style="267" customWidth="1"/>
    <col min="13899" max="13899" width="16.28515625" style="267" customWidth="1"/>
    <col min="13900" max="13900" width="14.5703125" style="267" customWidth="1"/>
    <col min="13901" max="13901" width="15.7109375" style="267" customWidth="1"/>
    <col min="13902" max="13905" width="14.5703125" style="267" customWidth="1"/>
    <col min="13906" max="13906" width="14.7109375" style="267" bestFit="1" customWidth="1"/>
    <col min="13907" max="13908" width="14.7109375" style="267" customWidth="1"/>
    <col min="13909" max="13909" width="16.28515625" style="267" customWidth="1"/>
    <col min="13910" max="13910" width="15" style="267" bestFit="1" customWidth="1"/>
    <col min="13911" max="13913" width="15" style="267" customWidth="1"/>
    <col min="13914" max="13914" width="14.5703125" style="267" bestFit="1" customWidth="1"/>
    <col min="13915" max="13917" width="14.5703125" style="267" customWidth="1"/>
    <col min="13918" max="13919" width="15.28515625" style="267" customWidth="1"/>
    <col min="13920" max="13921" width="11.42578125" style="267" customWidth="1"/>
    <col min="13922" max="13923" width="14.7109375" style="267" customWidth="1"/>
    <col min="13924" max="13924" width="11.42578125" style="267" customWidth="1"/>
    <col min="13925" max="13925" width="12.42578125" style="267" bestFit="1" customWidth="1"/>
    <col min="13926" max="13927" width="9.140625" style="267"/>
    <col min="13928" max="13928" width="18.5703125" style="267" bestFit="1" customWidth="1"/>
    <col min="13929" max="14076" width="9.140625" style="267"/>
    <col min="14077" max="14077" width="4.85546875" style="267" customWidth="1"/>
    <col min="14078" max="14078" width="8.28515625" style="267" customWidth="1"/>
    <col min="14079" max="14079" width="7.28515625" style="267" bestFit="1" customWidth="1"/>
    <col min="14080" max="14080" width="8.5703125" style="267" bestFit="1" customWidth="1"/>
    <col min="14081" max="14081" width="40.7109375" style="267" customWidth="1"/>
    <col min="14082" max="14082" width="14.7109375" style="267" bestFit="1" customWidth="1"/>
    <col min="14083" max="14085" width="14.7109375" style="267" customWidth="1"/>
    <col min="14086" max="14086" width="14.140625" style="267" customWidth="1"/>
    <col min="14087" max="14087" width="14.42578125" style="267" customWidth="1"/>
    <col min="14088" max="14088" width="14.42578125" style="267" bestFit="1" customWidth="1"/>
    <col min="14089" max="14089" width="12.85546875" style="267" customWidth="1"/>
    <col min="14090" max="14093" width="14.5703125" style="267" customWidth="1"/>
    <col min="14094" max="14095" width="14.140625" style="267" customWidth="1"/>
    <col min="14096" max="14096" width="12.85546875" style="267" customWidth="1"/>
    <col min="14097" max="14097" width="11.7109375" style="267" customWidth="1"/>
    <col min="14098" max="14098" width="14.28515625" style="267" bestFit="1" customWidth="1"/>
    <col min="14099" max="14101" width="14.28515625" style="267" customWidth="1"/>
    <col min="14102" max="14103" width="14" style="267" customWidth="1"/>
    <col min="14104" max="14105" width="12.85546875" style="267" customWidth="1"/>
    <col min="14106" max="14107" width="14.140625" style="267" customWidth="1"/>
    <col min="14108" max="14109" width="12.7109375" style="267" customWidth="1"/>
    <col min="14110" max="14110" width="15.7109375" style="267" bestFit="1" customWidth="1"/>
    <col min="14111" max="14113" width="15.7109375" style="267" customWidth="1"/>
    <col min="14114" max="14115" width="14.85546875" style="267" customWidth="1"/>
    <col min="14116" max="14116" width="13.85546875" style="267" customWidth="1"/>
    <col min="14117" max="14117" width="15" style="267" customWidth="1"/>
    <col min="14118" max="14118" width="15.7109375" style="267" bestFit="1" customWidth="1"/>
    <col min="14119" max="14121" width="15.7109375" style="267" customWidth="1"/>
    <col min="14122" max="14123" width="15" style="267" customWidth="1"/>
    <col min="14124" max="14124" width="13.85546875" style="267" customWidth="1"/>
    <col min="14125" max="14125" width="11.5703125" style="267" customWidth="1"/>
    <col min="14126" max="14129" width="14" style="267" customWidth="1"/>
    <col min="14130" max="14131" width="14.28515625" style="267" customWidth="1"/>
    <col min="14132" max="14132" width="13.42578125" style="267" customWidth="1"/>
    <col min="14133" max="14133" width="12.85546875" style="267" customWidth="1"/>
    <col min="14134" max="14137" width="16.28515625" style="267" customWidth="1"/>
    <col min="14138" max="14141" width="16.140625" style="267" customWidth="1"/>
    <col min="14142" max="14145" width="14.5703125" style="267" customWidth="1"/>
    <col min="14146" max="14147" width="14" style="267" customWidth="1"/>
    <col min="14148" max="14148" width="12.7109375" style="267" customWidth="1"/>
    <col min="14149" max="14149" width="14" style="267" customWidth="1"/>
    <col min="14150" max="14153" width="15.7109375" style="267" customWidth="1"/>
    <col min="14154" max="14154" width="14.5703125" style="267" customWidth="1"/>
    <col min="14155" max="14155" width="16.28515625" style="267" customWidth="1"/>
    <col min="14156" max="14156" width="14.5703125" style="267" customWidth="1"/>
    <col min="14157" max="14157" width="15.7109375" style="267" customWidth="1"/>
    <col min="14158" max="14161" width="14.5703125" style="267" customWidth="1"/>
    <col min="14162" max="14162" width="14.7109375" style="267" bestFit="1" customWidth="1"/>
    <col min="14163" max="14164" width="14.7109375" style="267" customWidth="1"/>
    <col min="14165" max="14165" width="16.28515625" style="267" customWidth="1"/>
    <col min="14166" max="14166" width="15" style="267" bestFit="1" customWidth="1"/>
    <col min="14167" max="14169" width="15" style="267" customWidth="1"/>
    <col min="14170" max="14170" width="14.5703125" style="267" bestFit="1" customWidth="1"/>
    <col min="14171" max="14173" width="14.5703125" style="267" customWidth="1"/>
    <col min="14174" max="14175" width="15.28515625" style="267" customWidth="1"/>
    <col min="14176" max="14177" width="11.42578125" style="267" customWidth="1"/>
    <col min="14178" max="14179" width="14.7109375" style="267" customWidth="1"/>
    <col min="14180" max="14180" width="11.42578125" style="267" customWidth="1"/>
    <col min="14181" max="14181" width="12.42578125" style="267" bestFit="1" customWidth="1"/>
    <col min="14182" max="14183" width="9.140625" style="267"/>
    <col min="14184" max="14184" width="18.5703125" style="267" bestFit="1" customWidth="1"/>
    <col min="14185" max="14332" width="9.140625" style="267"/>
    <col min="14333" max="14333" width="4.85546875" style="267" customWidth="1"/>
    <col min="14334" max="14334" width="8.28515625" style="267" customWidth="1"/>
    <col min="14335" max="14335" width="7.28515625" style="267" bestFit="1" customWidth="1"/>
    <col min="14336" max="14336" width="8.5703125" style="267" bestFit="1" customWidth="1"/>
    <col min="14337" max="14337" width="40.7109375" style="267" customWidth="1"/>
    <col min="14338" max="14338" width="14.7109375" style="267" bestFit="1" customWidth="1"/>
    <col min="14339" max="14341" width="14.7109375" style="267" customWidth="1"/>
    <col min="14342" max="14342" width="14.140625" style="267" customWidth="1"/>
    <col min="14343" max="14343" width="14.42578125" style="267" customWidth="1"/>
    <col min="14344" max="14344" width="14.42578125" style="267" bestFit="1" customWidth="1"/>
    <col min="14345" max="14345" width="12.85546875" style="267" customWidth="1"/>
    <col min="14346" max="14349" width="14.5703125" style="267" customWidth="1"/>
    <col min="14350" max="14351" width="14.140625" style="267" customWidth="1"/>
    <col min="14352" max="14352" width="12.85546875" style="267" customWidth="1"/>
    <col min="14353" max="14353" width="11.7109375" style="267" customWidth="1"/>
    <col min="14354" max="14354" width="14.28515625" style="267" bestFit="1" customWidth="1"/>
    <col min="14355" max="14357" width="14.28515625" style="267" customWidth="1"/>
    <col min="14358" max="14359" width="14" style="267" customWidth="1"/>
    <col min="14360" max="14361" width="12.85546875" style="267" customWidth="1"/>
    <col min="14362" max="14363" width="14.140625" style="267" customWidth="1"/>
    <col min="14364" max="14365" width="12.7109375" style="267" customWidth="1"/>
    <col min="14366" max="14366" width="15.7109375" style="267" bestFit="1" customWidth="1"/>
    <col min="14367" max="14369" width="15.7109375" style="267" customWidth="1"/>
    <col min="14370" max="14371" width="14.85546875" style="267" customWidth="1"/>
    <col min="14372" max="14372" width="13.85546875" style="267" customWidth="1"/>
    <col min="14373" max="14373" width="15" style="267" customWidth="1"/>
    <col min="14374" max="14374" width="15.7109375" style="267" bestFit="1" customWidth="1"/>
    <col min="14375" max="14377" width="15.7109375" style="267" customWidth="1"/>
    <col min="14378" max="14379" width="15" style="267" customWidth="1"/>
    <col min="14380" max="14380" width="13.85546875" style="267" customWidth="1"/>
    <col min="14381" max="14381" width="11.5703125" style="267" customWidth="1"/>
    <col min="14382" max="14385" width="14" style="267" customWidth="1"/>
    <col min="14386" max="14387" width="14.28515625" style="267" customWidth="1"/>
    <col min="14388" max="14388" width="13.42578125" style="267" customWidth="1"/>
    <col min="14389" max="14389" width="12.85546875" style="267" customWidth="1"/>
    <col min="14390" max="14393" width="16.28515625" style="267" customWidth="1"/>
    <col min="14394" max="14397" width="16.140625" style="267" customWidth="1"/>
    <col min="14398" max="14401" width="14.5703125" style="267" customWidth="1"/>
    <col min="14402" max="14403" width="14" style="267" customWidth="1"/>
    <col min="14404" max="14404" width="12.7109375" style="267" customWidth="1"/>
    <col min="14405" max="14405" width="14" style="267" customWidth="1"/>
    <col min="14406" max="14409" width="15.7109375" style="267" customWidth="1"/>
    <col min="14410" max="14410" width="14.5703125" style="267" customWidth="1"/>
    <col min="14411" max="14411" width="16.28515625" style="267" customWidth="1"/>
    <col min="14412" max="14412" width="14.5703125" style="267" customWidth="1"/>
    <col min="14413" max="14413" width="15.7109375" style="267" customWidth="1"/>
    <col min="14414" max="14417" width="14.5703125" style="267" customWidth="1"/>
    <col min="14418" max="14418" width="14.7109375" style="267" bestFit="1" customWidth="1"/>
    <col min="14419" max="14420" width="14.7109375" style="267" customWidth="1"/>
    <col min="14421" max="14421" width="16.28515625" style="267" customWidth="1"/>
    <col min="14422" max="14422" width="15" style="267" bestFit="1" customWidth="1"/>
    <col min="14423" max="14425" width="15" style="267" customWidth="1"/>
    <col min="14426" max="14426" width="14.5703125" style="267" bestFit="1" customWidth="1"/>
    <col min="14427" max="14429" width="14.5703125" style="267" customWidth="1"/>
    <col min="14430" max="14431" width="15.28515625" style="267" customWidth="1"/>
    <col min="14432" max="14433" width="11.42578125" style="267" customWidth="1"/>
    <col min="14434" max="14435" width="14.7109375" style="267" customWidth="1"/>
    <col min="14436" max="14436" width="11.42578125" style="267" customWidth="1"/>
    <col min="14437" max="14437" width="12.42578125" style="267" bestFit="1" customWidth="1"/>
    <col min="14438" max="14439" width="9.140625" style="267"/>
    <col min="14440" max="14440" width="18.5703125" style="267" bestFit="1" customWidth="1"/>
    <col min="14441" max="14588" width="9.140625" style="267"/>
    <col min="14589" max="14589" width="4.85546875" style="267" customWidth="1"/>
    <col min="14590" max="14590" width="8.28515625" style="267" customWidth="1"/>
    <col min="14591" max="14591" width="7.28515625" style="267" bestFit="1" customWidth="1"/>
    <col min="14592" max="14592" width="8.5703125" style="267" bestFit="1" customWidth="1"/>
    <col min="14593" max="14593" width="40.7109375" style="267" customWidth="1"/>
    <col min="14594" max="14594" width="14.7109375" style="267" bestFit="1" customWidth="1"/>
    <col min="14595" max="14597" width="14.7109375" style="267" customWidth="1"/>
    <col min="14598" max="14598" width="14.140625" style="267" customWidth="1"/>
    <col min="14599" max="14599" width="14.42578125" style="267" customWidth="1"/>
    <col min="14600" max="14600" width="14.42578125" style="267" bestFit="1" customWidth="1"/>
    <col min="14601" max="14601" width="12.85546875" style="267" customWidth="1"/>
    <col min="14602" max="14605" width="14.5703125" style="267" customWidth="1"/>
    <col min="14606" max="14607" width="14.140625" style="267" customWidth="1"/>
    <col min="14608" max="14608" width="12.85546875" style="267" customWidth="1"/>
    <col min="14609" max="14609" width="11.7109375" style="267" customWidth="1"/>
    <col min="14610" max="14610" width="14.28515625" style="267" bestFit="1" customWidth="1"/>
    <col min="14611" max="14613" width="14.28515625" style="267" customWidth="1"/>
    <col min="14614" max="14615" width="14" style="267" customWidth="1"/>
    <col min="14616" max="14617" width="12.85546875" style="267" customWidth="1"/>
    <col min="14618" max="14619" width="14.140625" style="267" customWidth="1"/>
    <col min="14620" max="14621" width="12.7109375" style="267" customWidth="1"/>
    <col min="14622" max="14622" width="15.7109375" style="267" bestFit="1" customWidth="1"/>
    <col min="14623" max="14625" width="15.7109375" style="267" customWidth="1"/>
    <col min="14626" max="14627" width="14.85546875" style="267" customWidth="1"/>
    <col min="14628" max="14628" width="13.85546875" style="267" customWidth="1"/>
    <col min="14629" max="14629" width="15" style="267" customWidth="1"/>
    <col min="14630" max="14630" width="15.7109375" style="267" bestFit="1" customWidth="1"/>
    <col min="14631" max="14633" width="15.7109375" style="267" customWidth="1"/>
    <col min="14634" max="14635" width="15" style="267" customWidth="1"/>
    <col min="14636" max="14636" width="13.85546875" style="267" customWidth="1"/>
    <col min="14637" max="14637" width="11.5703125" style="267" customWidth="1"/>
    <col min="14638" max="14641" width="14" style="267" customWidth="1"/>
    <col min="14642" max="14643" width="14.28515625" style="267" customWidth="1"/>
    <col min="14644" max="14644" width="13.42578125" style="267" customWidth="1"/>
    <col min="14645" max="14645" width="12.85546875" style="267" customWidth="1"/>
    <col min="14646" max="14649" width="16.28515625" style="267" customWidth="1"/>
    <col min="14650" max="14653" width="16.140625" style="267" customWidth="1"/>
    <col min="14654" max="14657" width="14.5703125" style="267" customWidth="1"/>
    <col min="14658" max="14659" width="14" style="267" customWidth="1"/>
    <col min="14660" max="14660" width="12.7109375" style="267" customWidth="1"/>
    <col min="14661" max="14661" width="14" style="267" customWidth="1"/>
    <col min="14662" max="14665" width="15.7109375" style="267" customWidth="1"/>
    <col min="14666" max="14666" width="14.5703125" style="267" customWidth="1"/>
    <col min="14667" max="14667" width="16.28515625" style="267" customWidth="1"/>
    <col min="14668" max="14668" width="14.5703125" style="267" customWidth="1"/>
    <col min="14669" max="14669" width="15.7109375" style="267" customWidth="1"/>
    <col min="14670" max="14673" width="14.5703125" style="267" customWidth="1"/>
    <col min="14674" max="14674" width="14.7109375" style="267" bestFit="1" customWidth="1"/>
    <col min="14675" max="14676" width="14.7109375" style="267" customWidth="1"/>
    <col min="14677" max="14677" width="16.28515625" style="267" customWidth="1"/>
    <col min="14678" max="14678" width="15" style="267" bestFit="1" customWidth="1"/>
    <col min="14679" max="14681" width="15" style="267" customWidth="1"/>
    <col min="14682" max="14682" width="14.5703125" style="267" bestFit="1" customWidth="1"/>
    <col min="14683" max="14685" width="14.5703125" style="267" customWidth="1"/>
    <col min="14686" max="14687" width="15.28515625" style="267" customWidth="1"/>
    <col min="14688" max="14689" width="11.42578125" style="267" customWidth="1"/>
    <col min="14690" max="14691" width="14.7109375" style="267" customWidth="1"/>
    <col min="14692" max="14692" width="11.42578125" style="267" customWidth="1"/>
    <col min="14693" max="14693" width="12.42578125" style="267" bestFit="1" customWidth="1"/>
    <col min="14694" max="14695" width="9.140625" style="267"/>
    <col min="14696" max="14696" width="18.5703125" style="267" bestFit="1" customWidth="1"/>
    <col min="14697" max="14844" width="9.140625" style="267"/>
    <col min="14845" max="14845" width="4.85546875" style="267" customWidth="1"/>
    <col min="14846" max="14846" width="8.28515625" style="267" customWidth="1"/>
    <col min="14847" max="14847" width="7.28515625" style="267" bestFit="1" customWidth="1"/>
    <col min="14848" max="14848" width="8.5703125" style="267" bestFit="1" customWidth="1"/>
    <col min="14849" max="14849" width="40.7109375" style="267" customWidth="1"/>
    <col min="14850" max="14850" width="14.7109375" style="267" bestFit="1" customWidth="1"/>
    <col min="14851" max="14853" width="14.7109375" style="267" customWidth="1"/>
    <col min="14854" max="14854" width="14.140625" style="267" customWidth="1"/>
    <col min="14855" max="14855" width="14.42578125" style="267" customWidth="1"/>
    <col min="14856" max="14856" width="14.42578125" style="267" bestFit="1" customWidth="1"/>
    <col min="14857" max="14857" width="12.85546875" style="267" customWidth="1"/>
    <col min="14858" max="14861" width="14.5703125" style="267" customWidth="1"/>
    <col min="14862" max="14863" width="14.140625" style="267" customWidth="1"/>
    <col min="14864" max="14864" width="12.85546875" style="267" customWidth="1"/>
    <col min="14865" max="14865" width="11.7109375" style="267" customWidth="1"/>
    <col min="14866" max="14866" width="14.28515625" style="267" bestFit="1" customWidth="1"/>
    <col min="14867" max="14869" width="14.28515625" style="267" customWidth="1"/>
    <col min="14870" max="14871" width="14" style="267" customWidth="1"/>
    <col min="14872" max="14873" width="12.85546875" style="267" customWidth="1"/>
    <col min="14874" max="14875" width="14.140625" style="267" customWidth="1"/>
    <col min="14876" max="14877" width="12.7109375" style="267" customWidth="1"/>
    <col min="14878" max="14878" width="15.7109375" style="267" bestFit="1" customWidth="1"/>
    <col min="14879" max="14881" width="15.7109375" style="267" customWidth="1"/>
    <col min="14882" max="14883" width="14.85546875" style="267" customWidth="1"/>
    <col min="14884" max="14884" width="13.85546875" style="267" customWidth="1"/>
    <col min="14885" max="14885" width="15" style="267" customWidth="1"/>
    <col min="14886" max="14886" width="15.7109375" style="267" bestFit="1" customWidth="1"/>
    <col min="14887" max="14889" width="15.7109375" style="267" customWidth="1"/>
    <col min="14890" max="14891" width="15" style="267" customWidth="1"/>
    <col min="14892" max="14892" width="13.85546875" style="267" customWidth="1"/>
    <col min="14893" max="14893" width="11.5703125" style="267" customWidth="1"/>
    <col min="14894" max="14897" width="14" style="267" customWidth="1"/>
    <col min="14898" max="14899" width="14.28515625" style="267" customWidth="1"/>
    <col min="14900" max="14900" width="13.42578125" style="267" customWidth="1"/>
    <col min="14901" max="14901" width="12.85546875" style="267" customWidth="1"/>
    <col min="14902" max="14905" width="16.28515625" style="267" customWidth="1"/>
    <col min="14906" max="14909" width="16.140625" style="267" customWidth="1"/>
    <col min="14910" max="14913" width="14.5703125" style="267" customWidth="1"/>
    <col min="14914" max="14915" width="14" style="267" customWidth="1"/>
    <col min="14916" max="14916" width="12.7109375" style="267" customWidth="1"/>
    <col min="14917" max="14917" width="14" style="267" customWidth="1"/>
    <col min="14918" max="14921" width="15.7109375" style="267" customWidth="1"/>
    <col min="14922" max="14922" width="14.5703125" style="267" customWidth="1"/>
    <col min="14923" max="14923" width="16.28515625" style="267" customWidth="1"/>
    <col min="14924" max="14924" width="14.5703125" style="267" customWidth="1"/>
    <col min="14925" max="14925" width="15.7109375" style="267" customWidth="1"/>
    <col min="14926" max="14929" width="14.5703125" style="267" customWidth="1"/>
    <col min="14930" max="14930" width="14.7109375" style="267" bestFit="1" customWidth="1"/>
    <col min="14931" max="14932" width="14.7109375" style="267" customWidth="1"/>
    <col min="14933" max="14933" width="16.28515625" style="267" customWidth="1"/>
    <col min="14934" max="14934" width="15" style="267" bestFit="1" customWidth="1"/>
    <col min="14935" max="14937" width="15" style="267" customWidth="1"/>
    <col min="14938" max="14938" width="14.5703125" style="267" bestFit="1" customWidth="1"/>
    <col min="14939" max="14941" width="14.5703125" style="267" customWidth="1"/>
    <col min="14942" max="14943" width="15.28515625" style="267" customWidth="1"/>
    <col min="14944" max="14945" width="11.42578125" style="267" customWidth="1"/>
    <col min="14946" max="14947" width="14.7109375" style="267" customWidth="1"/>
    <col min="14948" max="14948" width="11.42578125" style="267" customWidth="1"/>
    <col min="14949" max="14949" width="12.42578125" style="267" bestFit="1" customWidth="1"/>
    <col min="14950" max="14951" width="9.140625" style="267"/>
    <col min="14952" max="14952" width="18.5703125" style="267" bestFit="1" customWidth="1"/>
    <col min="14953" max="15100" width="9.140625" style="267"/>
    <col min="15101" max="15101" width="4.85546875" style="267" customWidth="1"/>
    <col min="15102" max="15102" width="8.28515625" style="267" customWidth="1"/>
    <col min="15103" max="15103" width="7.28515625" style="267" bestFit="1" customWidth="1"/>
    <col min="15104" max="15104" width="8.5703125" style="267" bestFit="1" customWidth="1"/>
    <col min="15105" max="15105" width="40.7109375" style="267" customWidth="1"/>
    <col min="15106" max="15106" width="14.7109375" style="267" bestFit="1" customWidth="1"/>
    <col min="15107" max="15109" width="14.7109375" style="267" customWidth="1"/>
    <col min="15110" max="15110" width="14.140625" style="267" customWidth="1"/>
    <col min="15111" max="15111" width="14.42578125" style="267" customWidth="1"/>
    <col min="15112" max="15112" width="14.42578125" style="267" bestFit="1" customWidth="1"/>
    <col min="15113" max="15113" width="12.85546875" style="267" customWidth="1"/>
    <col min="15114" max="15117" width="14.5703125" style="267" customWidth="1"/>
    <col min="15118" max="15119" width="14.140625" style="267" customWidth="1"/>
    <col min="15120" max="15120" width="12.85546875" style="267" customWidth="1"/>
    <col min="15121" max="15121" width="11.7109375" style="267" customWidth="1"/>
    <col min="15122" max="15122" width="14.28515625" style="267" bestFit="1" customWidth="1"/>
    <col min="15123" max="15125" width="14.28515625" style="267" customWidth="1"/>
    <col min="15126" max="15127" width="14" style="267" customWidth="1"/>
    <col min="15128" max="15129" width="12.85546875" style="267" customWidth="1"/>
    <col min="15130" max="15131" width="14.140625" style="267" customWidth="1"/>
    <col min="15132" max="15133" width="12.7109375" style="267" customWidth="1"/>
    <col min="15134" max="15134" width="15.7109375" style="267" bestFit="1" customWidth="1"/>
    <col min="15135" max="15137" width="15.7109375" style="267" customWidth="1"/>
    <col min="15138" max="15139" width="14.85546875" style="267" customWidth="1"/>
    <col min="15140" max="15140" width="13.85546875" style="267" customWidth="1"/>
    <col min="15141" max="15141" width="15" style="267" customWidth="1"/>
    <col min="15142" max="15142" width="15.7109375" style="267" bestFit="1" customWidth="1"/>
    <col min="15143" max="15145" width="15.7109375" style="267" customWidth="1"/>
    <col min="15146" max="15147" width="15" style="267" customWidth="1"/>
    <col min="15148" max="15148" width="13.85546875" style="267" customWidth="1"/>
    <col min="15149" max="15149" width="11.5703125" style="267" customWidth="1"/>
    <col min="15150" max="15153" width="14" style="267" customWidth="1"/>
    <col min="15154" max="15155" width="14.28515625" style="267" customWidth="1"/>
    <col min="15156" max="15156" width="13.42578125" style="267" customWidth="1"/>
    <col min="15157" max="15157" width="12.85546875" style="267" customWidth="1"/>
    <col min="15158" max="15161" width="16.28515625" style="267" customWidth="1"/>
    <col min="15162" max="15165" width="16.140625" style="267" customWidth="1"/>
    <col min="15166" max="15169" width="14.5703125" style="267" customWidth="1"/>
    <col min="15170" max="15171" width="14" style="267" customWidth="1"/>
    <col min="15172" max="15172" width="12.7109375" style="267" customWidth="1"/>
    <col min="15173" max="15173" width="14" style="267" customWidth="1"/>
    <col min="15174" max="15177" width="15.7109375" style="267" customWidth="1"/>
    <col min="15178" max="15178" width="14.5703125" style="267" customWidth="1"/>
    <col min="15179" max="15179" width="16.28515625" style="267" customWidth="1"/>
    <col min="15180" max="15180" width="14.5703125" style="267" customWidth="1"/>
    <col min="15181" max="15181" width="15.7109375" style="267" customWidth="1"/>
    <col min="15182" max="15185" width="14.5703125" style="267" customWidth="1"/>
    <col min="15186" max="15186" width="14.7109375" style="267" bestFit="1" customWidth="1"/>
    <col min="15187" max="15188" width="14.7109375" style="267" customWidth="1"/>
    <col min="15189" max="15189" width="16.28515625" style="267" customWidth="1"/>
    <col min="15190" max="15190" width="15" style="267" bestFit="1" customWidth="1"/>
    <col min="15191" max="15193" width="15" style="267" customWidth="1"/>
    <col min="15194" max="15194" width="14.5703125" style="267" bestFit="1" customWidth="1"/>
    <col min="15195" max="15197" width="14.5703125" style="267" customWidth="1"/>
    <col min="15198" max="15199" width="15.28515625" style="267" customWidth="1"/>
    <col min="15200" max="15201" width="11.42578125" style="267" customWidth="1"/>
    <col min="15202" max="15203" width="14.7109375" style="267" customWidth="1"/>
    <col min="15204" max="15204" width="11.42578125" style="267" customWidth="1"/>
    <col min="15205" max="15205" width="12.42578125" style="267" bestFit="1" customWidth="1"/>
    <col min="15206" max="15207" width="9.140625" style="267"/>
    <col min="15208" max="15208" width="18.5703125" style="267" bestFit="1" customWidth="1"/>
    <col min="15209" max="15356" width="9.140625" style="267"/>
    <col min="15357" max="15357" width="4.85546875" style="267" customWidth="1"/>
    <col min="15358" max="15358" width="8.28515625" style="267" customWidth="1"/>
    <col min="15359" max="15359" width="7.28515625" style="267" bestFit="1" customWidth="1"/>
    <col min="15360" max="15360" width="8.5703125" style="267" bestFit="1" customWidth="1"/>
    <col min="15361" max="15361" width="40.7109375" style="267" customWidth="1"/>
    <col min="15362" max="15362" width="14.7109375" style="267" bestFit="1" customWidth="1"/>
    <col min="15363" max="15365" width="14.7109375" style="267" customWidth="1"/>
    <col min="15366" max="15366" width="14.140625" style="267" customWidth="1"/>
    <col min="15367" max="15367" width="14.42578125" style="267" customWidth="1"/>
    <col min="15368" max="15368" width="14.42578125" style="267" bestFit="1" customWidth="1"/>
    <col min="15369" max="15369" width="12.85546875" style="267" customWidth="1"/>
    <col min="15370" max="15373" width="14.5703125" style="267" customWidth="1"/>
    <col min="15374" max="15375" width="14.140625" style="267" customWidth="1"/>
    <col min="15376" max="15376" width="12.85546875" style="267" customWidth="1"/>
    <col min="15377" max="15377" width="11.7109375" style="267" customWidth="1"/>
    <col min="15378" max="15378" width="14.28515625" style="267" bestFit="1" customWidth="1"/>
    <col min="15379" max="15381" width="14.28515625" style="267" customWidth="1"/>
    <col min="15382" max="15383" width="14" style="267" customWidth="1"/>
    <col min="15384" max="15385" width="12.85546875" style="267" customWidth="1"/>
    <col min="15386" max="15387" width="14.140625" style="267" customWidth="1"/>
    <col min="15388" max="15389" width="12.7109375" style="267" customWidth="1"/>
    <col min="15390" max="15390" width="15.7109375" style="267" bestFit="1" customWidth="1"/>
    <col min="15391" max="15393" width="15.7109375" style="267" customWidth="1"/>
    <col min="15394" max="15395" width="14.85546875" style="267" customWidth="1"/>
    <col min="15396" max="15396" width="13.85546875" style="267" customWidth="1"/>
    <col min="15397" max="15397" width="15" style="267" customWidth="1"/>
    <col min="15398" max="15398" width="15.7109375" style="267" bestFit="1" customWidth="1"/>
    <col min="15399" max="15401" width="15.7109375" style="267" customWidth="1"/>
    <col min="15402" max="15403" width="15" style="267" customWidth="1"/>
    <col min="15404" max="15404" width="13.85546875" style="267" customWidth="1"/>
    <col min="15405" max="15405" width="11.5703125" style="267" customWidth="1"/>
    <col min="15406" max="15409" width="14" style="267" customWidth="1"/>
    <col min="15410" max="15411" width="14.28515625" style="267" customWidth="1"/>
    <col min="15412" max="15412" width="13.42578125" style="267" customWidth="1"/>
    <col min="15413" max="15413" width="12.85546875" style="267" customWidth="1"/>
    <col min="15414" max="15417" width="16.28515625" style="267" customWidth="1"/>
    <col min="15418" max="15421" width="16.140625" style="267" customWidth="1"/>
    <col min="15422" max="15425" width="14.5703125" style="267" customWidth="1"/>
    <col min="15426" max="15427" width="14" style="267" customWidth="1"/>
    <col min="15428" max="15428" width="12.7109375" style="267" customWidth="1"/>
    <col min="15429" max="15429" width="14" style="267" customWidth="1"/>
    <col min="15430" max="15433" width="15.7109375" style="267" customWidth="1"/>
    <col min="15434" max="15434" width="14.5703125" style="267" customWidth="1"/>
    <col min="15435" max="15435" width="16.28515625" style="267" customWidth="1"/>
    <col min="15436" max="15436" width="14.5703125" style="267" customWidth="1"/>
    <col min="15437" max="15437" width="15.7109375" style="267" customWidth="1"/>
    <col min="15438" max="15441" width="14.5703125" style="267" customWidth="1"/>
    <col min="15442" max="15442" width="14.7109375" style="267" bestFit="1" customWidth="1"/>
    <col min="15443" max="15444" width="14.7109375" style="267" customWidth="1"/>
    <col min="15445" max="15445" width="16.28515625" style="267" customWidth="1"/>
    <col min="15446" max="15446" width="15" style="267" bestFit="1" customWidth="1"/>
    <col min="15447" max="15449" width="15" style="267" customWidth="1"/>
    <col min="15450" max="15450" width="14.5703125" style="267" bestFit="1" customWidth="1"/>
    <col min="15451" max="15453" width="14.5703125" style="267" customWidth="1"/>
    <col min="15454" max="15455" width="15.28515625" style="267" customWidth="1"/>
    <col min="15456" max="15457" width="11.42578125" style="267" customWidth="1"/>
    <col min="15458" max="15459" width="14.7109375" style="267" customWidth="1"/>
    <col min="15460" max="15460" width="11.42578125" style="267" customWidth="1"/>
    <col min="15461" max="15461" width="12.42578125" style="267" bestFit="1" customWidth="1"/>
    <col min="15462" max="15463" width="9.140625" style="267"/>
    <col min="15464" max="15464" width="18.5703125" style="267" bestFit="1" customWidth="1"/>
    <col min="15465" max="15612" width="9.140625" style="267"/>
    <col min="15613" max="15613" width="4.85546875" style="267" customWidth="1"/>
    <col min="15614" max="15614" width="8.28515625" style="267" customWidth="1"/>
    <col min="15615" max="15615" width="7.28515625" style="267" bestFit="1" customWidth="1"/>
    <col min="15616" max="15616" width="8.5703125" style="267" bestFit="1" customWidth="1"/>
    <col min="15617" max="15617" width="40.7109375" style="267" customWidth="1"/>
    <col min="15618" max="15618" width="14.7109375" style="267" bestFit="1" customWidth="1"/>
    <col min="15619" max="15621" width="14.7109375" style="267" customWidth="1"/>
    <col min="15622" max="15622" width="14.140625" style="267" customWidth="1"/>
    <col min="15623" max="15623" width="14.42578125" style="267" customWidth="1"/>
    <col min="15624" max="15624" width="14.42578125" style="267" bestFit="1" customWidth="1"/>
    <col min="15625" max="15625" width="12.85546875" style="267" customWidth="1"/>
    <col min="15626" max="15629" width="14.5703125" style="267" customWidth="1"/>
    <col min="15630" max="15631" width="14.140625" style="267" customWidth="1"/>
    <col min="15632" max="15632" width="12.85546875" style="267" customWidth="1"/>
    <col min="15633" max="15633" width="11.7109375" style="267" customWidth="1"/>
    <col min="15634" max="15634" width="14.28515625" style="267" bestFit="1" customWidth="1"/>
    <col min="15635" max="15637" width="14.28515625" style="267" customWidth="1"/>
    <col min="15638" max="15639" width="14" style="267" customWidth="1"/>
    <col min="15640" max="15641" width="12.85546875" style="267" customWidth="1"/>
    <col min="15642" max="15643" width="14.140625" style="267" customWidth="1"/>
    <col min="15644" max="15645" width="12.7109375" style="267" customWidth="1"/>
    <col min="15646" max="15646" width="15.7109375" style="267" bestFit="1" customWidth="1"/>
    <col min="15647" max="15649" width="15.7109375" style="267" customWidth="1"/>
    <col min="15650" max="15651" width="14.85546875" style="267" customWidth="1"/>
    <col min="15652" max="15652" width="13.85546875" style="267" customWidth="1"/>
    <col min="15653" max="15653" width="15" style="267" customWidth="1"/>
    <col min="15654" max="15654" width="15.7109375" style="267" bestFit="1" customWidth="1"/>
    <col min="15655" max="15657" width="15.7109375" style="267" customWidth="1"/>
    <col min="15658" max="15659" width="15" style="267" customWidth="1"/>
    <col min="15660" max="15660" width="13.85546875" style="267" customWidth="1"/>
    <col min="15661" max="15661" width="11.5703125" style="267" customWidth="1"/>
    <col min="15662" max="15665" width="14" style="267" customWidth="1"/>
    <col min="15666" max="15667" width="14.28515625" style="267" customWidth="1"/>
    <col min="15668" max="15668" width="13.42578125" style="267" customWidth="1"/>
    <col min="15669" max="15669" width="12.85546875" style="267" customWidth="1"/>
    <col min="15670" max="15673" width="16.28515625" style="267" customWidth="1"/>
    <col min="15674" max="15677" width="16.140625" style="267" customWidth="1"/>
    <col min="15678" max="15681" width="14.5703125" style="267" customWidth="1"/>
    <col min="15682" max="15683" width="14" style="267" customWidth="1"/>
    <col min="15684" max="15684" width="12.7109375" style="267" customWidth="1"/>
    <col min="15685" max="15685" width="14" style="267" customWidth="1"/>
    <col min="15686" max="15689" width="15.7109375" style="267" customWidth="1"/>
    <col min="15690" max="15690" width="14.5703125" style="267" customWidth="1"/>
    <col min="15691" max="15691" width="16.28515625" style="267" customWidth="1"/>
    <col min="15692" max="15692" width="14.5703125" style="267" customWidth="1"/>
    <col min="15693" max="15693" width="15.7109375" style="267" customWidth="1"/>
    <col min="15694" max="15697" width="14.5703125" style="267" customWidth="1"/>
    <col min="15698" max="15698" width="14.7109375" style="267" bestFit="1" customWidth="1"/>
    <col min="15699" max="15700" width="14.7109375" style="267" customWidth="1"/>
    <col min="15701" max="15701" width="16.28515625" style="267" customWidth="1"/>
    <col min="15702" max="15702" width="15" style="267" bestFit="1" customWidth="1"/>
    <col min="15703" max="15705" width="15" style="267" customWidth="1"/>
    <col min="15706" max="15706" width="14.5703125" style="267" bestFit="1" customWidth="1"/>
    <col min="15707" max="15709" width="14.5703125" style="267" customWidth="1"/>
    <col min="15710" max="15711" width="15.28515625" style="267" customWidth="1"/>
    <col min="15712" max="15713" width="11.42578125" style="267" customWidth="1"/>
    <col min="15714" max="15715" width="14.7109375" style="267" customWidth="1"/>
    <col min="15716" max="15716" width="11.42578125" style="267" customWidth="1"/>
    <col min="15717" max="15717" width="12.42578125" style="267" bestFit="1" customWidth="1"/>
    <col min="15718" max="15719" width="9.140625" style="267"/>
    <col min="15720" max="15720" width="18.5703125" style="267" bestFit="1" customWidth="1"/>
    <col min="15721" max="15868" width="9.140625" style="267"/>
    <col min="15869" max="15869" width="4.85546875" style="267" customWidth="1"/>
    <col min="15870" max="15870" width="8.28515625" style="267" customWidth="1"/>
    <col min="15871" max="15871" width="7.28515625" style="267" bestFit="1" customWidth="1"/>
    <col min="15872" max="15872" width="8.5703125" style="267" bestFit="1" customWidth="1"/>
    <col min="15873" max="15873" width="40.7109375" style="267" customWidth="1"/>
    <col min="15874" max="15874" width="14.7109375" style="267" bestFit="1" customWidth="1"/>
    <col min="15875" max="15877" width="14.7109375" style="267" customWidth="1"/>
    <col min="15878" max="15878" width="14.140625" style="267" customWidth="1"/>
    <col min="15879" max="15879" width="14.42578125" style="267" customWidth="1"/>
    <col min="15880" max="15880" width="14.42578125" style="267" bestFit="1" customWidth="1"/>
    <col min="15881" max="15881" width="12.85546875" style="267" customWidth="1"/>
    <col min="15882" max="15885" width="14.5703125" style="267" customWidth="1"/>
    <col min="15886" max="15887" width="14.140625" style="267" customWidth="1"/>
    <col min="15888" max="15888" width="12.85546875" style="267" customWidth="1"/>
    <col min="15889" max="15889" width="11.7109375" style="267" customWidth="1"/>
    <col min="15890" max="15890" width="14.28515625" style="267" bestFit="1" customWidth="1"/>
    <col min="15891" max="15893" width="14.28515625" style="267" customWidth="1"/>
    <col min="15894" max="15895" width="14" style="267" customWidth="1"/>
    <col min="15896" max="15897" width="12.85546875" style="267" customWidth="1"/>
    <col min="15898" max="15899" width="14.140625" style="267" customWidth="1"/>
    <col min="15900" max="15901" width="12.7109375" style="267" customWidth="1"/>
    <col min="15902" max="15902" width="15.7109375" style="267" bestFit="1" customWidth="1"/>
    <col min="15903" max="15905" width="15.7109375" style="267" customWidth="1"/>
    <col min="15906" max="15907" width="14.85546875" style="267" customWidth="1"/>
    <col min="15908" max="15908" width="13.85546875" style="267" customWidth="1"/>
    <col min="15909" max="15909" width="15" style="267" customWidth="1"/>
    <col min="15910" max="15910" width="15.7109375" style="267" bestFit="1" customWidth="1"/>
    <col min="15911" max="15913" width="15.7109375" style="267" customWidth="1"/>
    <col min="15914" max="15915" width="15" style="267" customWidth="1"/>
    <col min="15916" max="15916" width="13.85546875" style="267" customWidth="1"/>
    <col min="15917" max="15917" width="11.5703125" style="267" customWidth="1"/>
    <col min="15918" max="15921" width="14" style="267" customWidth="1"/>
    <col min="15922" max="15923" width="14.28515625" style="267" customWidth="1"/>
    <col min="15924" max="15924" width="13.42578125" style="267" customWidth="1"/>
    <col min="15925" max="15925" width="12.85546875" style="267" customWidth="1"/>
    <col min="15926" max="15929" width="16.28515625" style="267" customWidth="1"/>
    <col min="15930" max="15933" width="16.140625" style="267" customWidth="1"/>
    <col min="15934" max="15937" width="14.5703125" style="267" customWidth="1"/>
    <col min="15938" max="15939" width="14" style="267" customWidth="1"/>
    <col min="15940" max="15940" width="12.7109375" style="267" customWidth="1"/>
    <col min="15941" max="15941" width="14" style="267" customWidth="1"/>
    <col min="15942" max="15945" width="15.7109375" style="267" customWidth="1"/>
    <col min="15946" max="15946" width="14.5703125" style="267" customWidth="1"/>
    <col min="15947" max="15947" width="16.28515625" style="267" customWidth="1"/>
    <col min="15948" max="15948" width="14.5703125" style="267" customWidth="1"/>
    <col min="15949" max="15949" width="15.7109375" style="267" customWidth="1"/>
    <col min="15950" max="15953" width="14.5703125" style="267" customWidth="1"/>
    <col min="15954" max="15954" width="14.7109375" style="267" bestFit="1" customWidth="1"/>
    <col min="15955" max="15956" width="14.7109375" style="267" customWidth="1"/>
    <col min="15957" max="15957" width="16.28515625" style="267" customWidth="1"/>
    <col min="15958" max="15958" width="15" style="267" bestFit="1" customWidth="1"/>
    <col min="15959" max="15961" width="15" style="267" customWidth="1"/>
    <col min="15962" max="15962" width="14.5703125" style="267" bestFit="1" customWidth="1"/>
    <col min="15963" max="15965" width="14.5703125" style="267" customWidth="1"/>
    <col min="15966" max="15967" width="15.28515625" style="267" customWidth="1"/>
    <col min="15968" max="15969" width="11.42578125" style="267" customWidth="1"/>
    <col min="15970" max="15971" width="14.7109375" style="267" customWidth="1"/>
    <col min="15972" max="15972" width="11.42578125" style="267" customWidth="1"/>
    <col min="15973" max="15973" width="12.42578125" style="267" bestFit="1" customWidth="1"/>
    <col min="15974" max="15975" width="9.140625" style="267"/>
    <col min="15976" max="15976" width="18.5703125" style="267" bestFit="1" customWidth="1"/>
    <col min="15977" max="16124" width="9.140625" style="267"/>
    <col min="16125" max="16125" width="4.85546875" style="267" customWidth="1"/>
    <col min="16126" max="16126" width="8.28515625" style="267" customWidth="1"/>
    <col min="16127" max="16127" width="7.28515625" style="267" bestFit="1" customWidth="1"/>
    <col min="16128" max="16128" width="8.5703125" style="267" bestFit="1" customWidth="1"/>
    <col min="16129" max="16129" width="40.7109375" style="267" customWidth="1"/>
    <col min="16130" max="16130" width="14.7109375" style="267" bestFit="1" customWidth="1"/>
    <col min="16131" max="16133" width="14.7109375" style="267" customWidth="1"/>
    <col min="16134" max="16134" width="14.140625" style="267" customWidth="1"/>
    <col min="16135" max="16135" width="14.42578125" style="267" customWidth="1"/>
    <col min="16136" max="16136" width="14.42578125" style="267" bestFit="1" customWidth="1"/>
    <col min="16137" max="16137" width="12.85546875" style="267" customWidth="1"/>
    <col min="16138" max="16141" width="14.5703125" style="267" customWidth="1"/>
    <col min="16142" max="16143" width="14.140625" style="267" customWidth="1"/>
    <col min="16144" max="16144" width="12.85546875" style="267" customWidth="1"/>
    <col min="16145" max="16145" width="11.7109375" style="267" customWidth="1"/>
    <col min="16146" max="16146" width="14.28515625" style="267" bestFit="1" customWidth="1"/>
    <col min="16147" max="16149" width="14.28515625" style="267" customWidth="1"/>
    <col min="16150" max="16151" width="14" style="267" customWidth="1"/>
    <col min="16152" max="16153" width="12.85546875" style="267" customWidth="1"/>
    <col min="16154" max="16155" width="14.140625" style="267" customWidth="1"/>
    <col min="16156" max="16157" width="12.7109375" style="267" customWidth="1"/>
    <col min="16158" max="16158" width="15.7109375" style="267" bestFit="1" customWidth="1"/>
    <col min="16159" max="16161" width="15.7109375" style="267" customWidth="1"/>
    <col min="16162" max="16163" width="14.85546875" style="267" customWidth="1"/>
    <col min="16164" max="16164" width="13.85546875" style="267" customWidth="1"/>
    <col min="16165" max="16165" width="15" style="267" customWidth="1"/>
    <col min="16166" max="16166" width="15.7109375" style="267" bestFit="1" customWidth="1"/>
    <col min="16167" max="16169" width="15.7109375" style="267" customWidth="1"/>
    <col min="16170" max="16171" width="15" style="267" customWidth="1"/>
    <col min="16172" max="16172" width="13.85546875" style="267" customWidth="1"/>
    <col min="16173" max="16173" width="11.5703125" style="267" customWidth="1"/>
    <col min="16174" max="16177" width="14" style="267" customWidth="1"/>
    <col min="16178" max="16179" width="14.28515625" style="267" customWidth="1"/>
    <col min="16180" max="16180" width="13.42578125" style="267" customWidth="1"/>
    <col min="16181" max="16181" width="12.85546875" style="267" customWidth="1"/>
    <col min="16182" max="16185" width="16.28515625" style="267" customWidth="1"/>
    <col min="16186" max="16189" width="16.140625" style="267" customWidth="1"/>
    <col min="16190" max="16193" width="14.5703125" style="267" customWidth="1"/>
    <col min="16194" max="16195" width="14" style="267" customWidth="1"/>
    <col min="16196" max="16196" width="12.7109375" style="267" customWidth="1"/>
    <col min="16197" max="16197" width="14" style="267" customWidth="1"/>
    <col min="16198" max="16201" width="15.7109375" style="267" customWidth="1"/>
    <col min="16202" max="16202" width="14.5703125" style="267" customWidth="1"/>
    <col min="16203" max="16203" width="16.28515625" style="267" customWidth="1"/>
    <col min="16204" max="16204" width="14.5703125" style="267" customWidth="1"/>
    <col min="16205" max="16205" width="15.7109375" style="267" customWidth="1"/>
    <col min="16206" max="16209" width="14.5703125" style="267" customWidth="1"/>
    <col min="16210" max="16210" width="14.7109375" style="267" bestFit="1" customWidth="1"/>
    <col min="16211" max="16212" width="14.7109375" style="267" customWidth="1"/>
    <col min="16213" max="16213" width="16.28515625" style="267" customWidth="1"/>
    <col min="16214" max="16214" width="15" style="267" bestFit="1" customWidth="1"/>
    <col min="16215" max="16217" width="15" style="267" customWidth="1"/>
    <col min="16218" max="16218" width="14.5703125" style="267" bestFit="1" customWidth="1"/>
    <col min="16219" max="16221" width="14.5703125" style="267" customWidth="1"/>
    <col min="16222" max="16223" width="15.28515625" style="267" customWidth="1"/>
    <col min="16224" max="16225" width="11.42578125" style="267" customWidth="1"/>
    <col min="16226" max="16227" width="14.7109375" style="267" customWidth="1"/>
    <col min="16228" max="16228" width="11.42578125" style="267" customWidth="1"/>
    <col min="16229" max="16229" width="12.42578125" style="267" bestFit="1" customWidth="1"/>
    <col min="16230" max="16231" width="9.140625" style="267"/>
    <col min="16232" max="16232" width="18.5703125" style="267" bestFit="1" customWidth="1"/>
    <col min="16233" max="16384" width="9.140625" style="267"/>
  </cols>
  <sheetData>
    <row r="1" spans="1:104" ht="15.75" x14ac:dyDescent="0.25">
      <c r="A1" s="1069" t="s">
        <v>792</v>
      </c>
      <c r="B1" s="1069"/>
      <c r="C1" s="1069"/>
      <c r="D1" s="1069"/>
      <c r="E1" s="1069"/>
      <c r="I1" s="268"/>
      <c r="AP1" s="269"/>
      <c r="AQ1" s="269"/>
      <c r="AR1" s="269"/>
      <c r="AS1" s="269"/>
      <c r="AT1" s="270"/>
      <c r="AU1" s="270"/>
      <c r="AV1" s="270"/>
      <c r="AW1" s="270"/>
      <c r="BS1" s="271"/>
      <c r="BV1" s="272"/>
      <c r="BW1" s="272"/>
      <c r="BX1" s="272"/>
      <c r="BY1" s="272"/>
      <c r="CL1" s="271"/>
      <c r="CM1" s="271"/>
      <c r="CN1" s="271"/>
      <c r="CO1" s="271"/>
    </row>
    <row r="2" spans="1:104" ht="15.75" x14ac:dyDescent="0.25">
      <c r="A2" s="872"/>
      <c r="B2" s="872"/>
      <c r="C2" s="872"/>
      <c r="D2" s="872"/>
      <c r="E2" s="273"/>
      <c r="AP2" s="274"/>
      <c r="AQ2" s="274"/>
      <c r="AR2" s="274"/>
      <c r="AS2" s="274"/>
      <c r="AT2" s="270"/>
      <c r="AU2" s="270"/>
      <c r="AV2" s="270"/>
      <c r="AW2" s="270"/>
      <c r="BU2" s="271"/>
      <c r="BV2" s="271"/>
      <c r="BW2" s="271"/>
      <c r="BX2" s="271"/>
      <c r="BY2" s="271"/>
    </row>
    <row r="3" spans="1:104" s="275" customFormat="1" ht="43.5" customHeight="1" x14ac:dyDescent="0.25">
      <c r="A3" s="1038" t="s">
        <v>756</v>
      </c>
      <c r="B3" s="1038"/>
      <c r="C3" s="1038"/>
      <c r="D3" s="1038"/>
      <c r="E3" s="1038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  <c r="AN3" s="962"/>
      <c r="AO3" s="962"/>
      <c r="AP3" s="962"/>
      <c r="AQ3" s="962"/>
      <c r="AR3" s="962"/>
      <c r="AS3" s="962"/>
      <c r="AT3" s="962"/>
      <c r="AU3" s="962"/>
      <c r="AV3" s="962"/>
      <c r="AW3" s="962"/>
      <c r="AX3" s="962"/>
      <c r="AY3" s="962"/>
      <c r="AZ3" s="962"/>
      <c r="BA3" s="962"/>
      <c r="BB3" s="962"/>
      <c r="BC3" s="962"/>
      <c r="BD3" s="962"/>
      <c r="BE3" s="962"/>
      <c r="BF3" s="962"/>
      <c r="BG3" s="962"/>
      <c r="BH3" s="962"/>
      <c r="BI3" s="962"/>
      <c r="BJ3" s="962"/>
      <c r="BK3" s="962"/>
      <c r="BL3" s="962"/>
      <c r="BM3" s="962"/>
      <c r="BN3" s="962"/>
      <c r="BO3" s="962"/>
      <c r="BP3" s="962"/>
      <c r="BQ3" s="962"/>
      <c r="BR3" s="962"/>
      <c r="BS3" s="962"/>
      <c r="BT3" s="962"/>
      <c r="BU3" s="962"/>
      <c r="BV3" s="962"/>
      <c r="BW3" s="962"/>
      <c r="BX3" s="962"/>
      <c r="BY3" s="962"/>
      <c r="BZ3" s="962"/>
      <c r="CA3" s="962"/>
      <c r="CB3" s="962"/>
      <c r="CC3" s="962"/>
      <c r="CD3" s="962"/>
      <c r="CE3" s="962"/>
      <c r="CF3" s="962"/>
      <c r="CG3" s="962"/>
      <c r="CH3" s="962"/>
      <c r="CI3" s="962"/>
      <c r="CJ3" s="962"/>
      <c r="CK3" s="962"/>
      <c r="CL3" s="962"/>
      <c r="CM3" s="962"/>
      <c r="CN3" s="962"/>
      <c r="CO3" s="962"/>
      <c r="CP3" s="962"/>
      <c r="CQ3" s="962"/>
      <c r="CR3" s="962"/>
      <c r="CS3" s="962"/>
      <c r="CT3" s="962"/>
      <c r="CU3" s="962"/>
      <c r="CV3" s="962"/>
      <c r="CW3" s="962"/>
      <c r="CZ3" s="276"/>
    </row>
    <row r="4" spans="1:104" s="275" customFormat="1" ht="19.5" customHeight="1" x14ac:dyDescent="0.25">
      <c r="A4" s="1039" t="s">
        <v>1</v>
      </c>
      <c r="B4" s="1039"/>
      <c r="C4" s="1039"/>
      <c r="D4" s="1039"/>
      <c r="E4" s="1039"/>
      <c r="F4" s="963"/>
      <c r="G4" s="963"/>
      <c r="H4" s="963"/>
      <c r="I4" s="963"/>
      <c r="J4" s="963"/>
      <c r="K4" s="963"/>
      <c r="L4" s="963"/>
      <c r="M4" s="963"/>
      <c r="N4" s="963"/>
      <c r="O4" s="963"/>
      <c r="P4" s="963"/>
      <c r="Q4" s="963"/>
      <c r="R4" s="963"/>
      <c r="S4" s="963"/>
      <c r="T4" s="963"/>
      <c r="U4" s="963"/>
      <c r="V4" s="963"/>
      <c r="W4" s="963"/>
      <c r="X4" s="963"/>
      <c r="Y4" s="963"/>
      <c r="Z4" s="963"/>
      <c r="AA4" s="963"/>
      <c r="AB4" s="963"/>
      <c r="AC4" s="963"/>
      <c r="AD4" s="963"/>
      <c r="AE4" s="963"/>
      <c r="AF4" s="963"/>
      <c r="AG4" s="963"/>
      <c r="AH4" s="963"/>
      <c r="AI4" s="963"/>
      <c r="AJ4" s="963"/>
      <c r="AK4" s="963"/>
      <c r="AL4" s="963"/>
      <c r="AM4" s="963"/>
      <c r="AN4" s="963"/>
      <c r="AO4" s="963"/>
      <c r="AP4" s="963"/>
      <c r="AQ4" s="963"/>
      <c r="AR4" s="963"/>
      <c r="AS4" s="963"/>
      <c r="AT4" s="963"/>
      <c r="AU4" s="963"/>
      <c r="AV4" s="963"/>
      <c r="AW4" s="963"/>
      <c r="AX4" s="963"/>
      <c r="AY4" s="963"/>
      <c r="AZ4" s="963"/>
      <c r="BA4" s="963"/>
      <c r="BB4" s="963"/>
      <c r="BC4" s="963"/>
      <c r="BD4" s="963"/>
      <c r="BE4" s="963"/>
      <c r="BF4" s="963"/>
      <c r="BG4" s="963"/>
      <c r="BH4" s="963"/>
      <c r="BI4" s="963"/>
      <c r="BJ4" s="963"/>
      <c r="BK4" s="963"/>
      <c r="BL4" s="963"/>
      <c r="BM4" s="963"/>
      <c r="BN4" s="963"/>
      <c r="BO4" s="963"/>
      <c r="BP4" s="963"/>
      <c r="BQ4" s="963"/>
      <c r="BR4" s="963"/>
      <c r="BS4" s="963"/>
      <c r="BT4" s="963"/>
      <c r="BU4" s="963"/>
      <c r="BV4" s="963"/>
      <c r="BW4" s="963"/>
      <c r="BX4" s="963"/>
      <c r="BY4" s="963"/>
      <c r="BZ4" s="963"/>
      <c r="CA4" s="963"/>
      <c r="CB4" s="963"/>
      <c r="CC4" s="963"/>
      <c r="CD4" s="963"/>
      <c r="CE4" s="963"/>
      <c r="CF4" s="963"/>
      <c r="CG4" s="963"/>
      <c r="CH4" s="963"/>
      <c r="CI4" s="963"/>
      <c r="CJ4" s="963"/>
      <c r="CK4" s="963"/>
      <c r="CL4" s="963"/>
      <c r="CM4" s="963"/>
      <c r="CN4" s="963"/>
      <c r="CO4" s="963"/>
      <c r="CP4" s="963"/>
      <c r="CQ4" s="963"/>
      <c r="CR4" s="963"/>
      <c r="CS4" s="963"/>
      <c r="CT4" s="963"/>
      <c r="CU4" s="963"/>
      <c r="CV4" s="963"/>
      <c r="CW4" s="963"/>
      <c r="CZ4" s="276"/>
    </row>
    <row r="5" spans="1:104" ht="19.5" customHeight="1" x14ac:dyDescent="0.25">
      <c r="A5" s="658"/>
      <c r="B5" s="658"/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58"/>
      <c r="V5" s="658"/>
      <c r="W5" s="658"/>
      <c r="X5" s="658"/>
      <c r="Y5" s="658"/>
      <c r="Z5" s="658"/>
      <c r="AA5" s="658"/>
      <c r="AB5" s="658"/>
      <c r="AC5" s="658"/>
      <c r="AD5" s="658"/>
      <c r="AE5" s="658"/>
      <c r="AF5" s="658"/>
      <c r="AG5" s="658"/>
      <c r="AH5" s="658"/>
      <c r="AI5" s="658"/>
      <c r="AJ5" s="658"/>
      <c r="AK5" s="658"/>
      <c r="AL5" s="658"/>
      <c r="AM5" s="658"/>
      <c r="AN5" s="504"/>
      <c r="AO5" s="503"/>
      <c r="AP5" s="503"/>
      <c r="AQ5" s="503"/>
      <c r="AR5" s="503"/>
      <c r="AS5" s="503"/>
      <c r="AT5" s="503"/>
      <c r="AU5" s="658"/>
      <c r="AV5" s="658"/>
      <c r="AW5" s="658"/>
      <c r="AX5" s="658"/>
      <c r="AY5" s="658"/>
      <c r="AZ5" s="658"/>
      <c r="BA5" s="658"/>
      <c r="BB5" s="658"/>
      <c r="BC5" s="658"/>
      <c r="BD5" s="506"/>
      <c r="BE5" s="504"/>
      <c r="BF5" s="658"/>
      <c r="BG5" s="658"/>
      <c r="BH5" s="658"/>
      <c r="BI5" s="658"/>
      <c r="BJ5" s="658"/>
      <c r="BK5" s="658"/>
      <c r="BL5" s="658"/>
      <c r="BM5" s="658"/>
      <c r="BN5" s="658"/>
      <c r="BO5" s="658"/>
      <c r="BP5" s="658"/>
      <c r="BQ5" s="658"/>
      <c r="BR5" s="658"/>
      <c r="BS5" s="658"/>
      <c r="BT5" s="507"/>
      <c r="BU5" s="508"/>
      <c r="BV5" s="658"/>
      <c r="BW5" s="658"/>
      <c r="BX5" s="504"/>
      <c r="BY5" s="504"/>
      <c r="BZ5" s="658"/>
      <c r="CA5" s="658"/>
      <c r="CB5" s="658"/>
      <c r="CC5" s="658"/>
      <c r="CD5" s="658"/>
      <c r="CE5" s="658"/>
      <c r="CF5" s="658"/>
      <c r="CG5" s="658"/>
      <c r="CH5" s="658"/>
      <c r="CI5" s="658"/>
      <c r="CJ5" s="658"/>
      <c r="CK5" s="658"/>
      <c r="CL5" s="658"/>
      <c r="CM5" s="658"/>
      <c r="CN5" s="658"/>
      <c r="CO5" s="658"/>
      <c r="CP5" s="658"/>
      <c r="CQ5" s="658"/>
      <c r="CR5" s="658"/>
      <c r="CS5" s="658"/>
      <c r="CT5" s="658"/>
      <c r="CU5" s="658"/>
      <c r="CV5" s="658"/>
      <c r="CW5" s="658"/>
    </row>
    <row r="6" spans="1:104" ht="15" customHeight="1" thickBot="1" x14ac:dyDescent="0.25">
      <c r="AP6" s="278"/>
      <c r="AQ6" s="279"/>
      <c r="AR6" s="279"/>
      <c r="AS6" s="279"/>
      <c r="AT6" s="280"/>
      <c r="AU6" s="280"/>
      <c r="AV6" s="280"/>
      <c r="AW6" s="280"/>
      <c r="BU6" s="271"/>
      <c r="BW6" s="271"/>
      <c r="BY6" s="271"/>
      <c r="BZ6" s="271"/>
      <c r="CA6" s="271"/>
      <c r="CW6" s="278"/>
    </row>
    <row r="7" spans="1:104" s="281" customFormat="1" ht="12" customHeight="1" thickTop="1" x14ac:dyDescent="0.2">
      <c r="A7" s="1070" t="s">
        <v>231</v>
      </c>
      <c r="B7" s="1073" t="s">
        <v>59</v>
      </c>
      <c r="C7" s="1073"/>
      <c r="D7" s="1073"/>
      <c r="E7" s="1074" t="s">
        <v>232</v>
      </c>
      <c r="F7" s="1045" t="s">
        <v>7</v>
      </c>
      <c r="G7" s="1046"/>
      <c r="H7" s="1046"/>
      <c r="I7" s="1047"/>
      <c r="J7" s="1045" t="s">
        <v>233</v>
      </c>
      <c r="K7" s="1046"/>
      <c r="L7" s="1046"/>
      <c r="M7" s="1047"/>
      <c r="N7" s="1045" t="s">
        <v>10</v>
      </c>
      <c r="O7" s="1046"/>
      <c r="P7" s="1046"/>
      <c r="Q7" s="1047"/>
      <c r="R7" s="1045" t="s">
        <v>11</v>
      </c>
      <c r="S7" s="1046"/>
      <c r="T7" s="1046"/>
      <c r="U7" s="1047"/>
      <c r="V7" s="1045" t="s">
        <v>658</v>
      </c>
      <c r="W7" s="1046"/>
      <c r="X7" s="1046"/>
      <c r="Y7" s="1047"/>
      <c r="Z7" s="1045" t="s">
        <v>782</v>
      </c>
      <c r="AA7" s="1046"/>
      <c r="AB7" s="1046"/>
      <c r="AC7" s="1047"/>
      <c r="AD7" s="1045" t="s">
        <v>568</v>
      </c>
      <c r="AE7" s="1046"/>
      <c r="AF7" s="1046"/>
      <c r="AG7" s="1047"/>
      <c r="AH7" s="1045" t="s">
        <v>234</v>
      </c>
      <c r="AI7" s="1046"/>
      <c r="AJ7" s="1046"/>
      <c r="AK7" s="1047"/>
      <c r="AL7" s="1045" t="s">
        <v>235</v>
      </c>
      <c r="AM7" s="1046"/>
      <c r="AN7" s="1046"/>
      <c r="AO7" s="1047"/>
      <c r="AP7" s="1045" t="s">
        <v>236</v>
      </c>
      <c r="AQ7" s="1046"/>
      <c r="AR7" s="1046"/>
      <c r="AS7" s="1047"/>
      <c r="AT7" s="1045" t="s">
        <v>237</v>
      </c>
      <c r="AU7" s="1046"/>
      <c r="AV7" s="1046"/>
      <c r="AW7" s="1047"/>
      <c r="AX7" s="1045" t="s">
        <v>221</v>
      </c>
      <c r="AY7" s="1046"/>
      <c r="AZ7" s="1046"/>
      <c r="BA7" s="1047"/>
      <c r="BB7" s="1045" t="s">
        <v>219</v>
      </c>
      <c r="BC7" s="1046"/>
      <c r="BD7" s="1046"/>
      <c r="BE7" s="1047"/>
      <c r="BF7" s="1045" t="s">
        <v>224</v>
      </c>
      <c r="BG7" s="1046"/>
      <c r="BH7" s="1046"/>
      <c r="BI7" s="1047"/>
      <c r="BJ7" s="1045" t="s">
        <v>238</v>
      </c>
      <c r="BK7" s="1046"/>
      <c r="BL7" s="1046"/>
      <c r="BM7" s="1047"/>
      <c r="BN7" s="1045" t="s">
        <v>46</v>
      </c>
      <c r="BO7" s="1046"/>
      <c r="BP7" s="1046"/>
      <c r="BQ7" s="1047"/>
      <c r="BR7" s="1045" t="s">
        <v>239</v>
      </c>
      <c r="BS7" s="1046"/>
      <c r="BT7" s="1046"/>
      <c r="BU7" s="1047"/>
      <c r="BV7" s="1045" t="s">
        <v>240</v>
      </c>
      <c r="BW7" s="1046"/>
      <c r="BX7" s="1046"/>
      <c r="BY7" s="1047"/>
      <c r="BZ7" s="1054" t="s">
        <v>45</v>
      </c>
      <c r="CA7" s="1046"/>
      <c r="CB7" s="1046"/>
      <c r="CC7" s="1055"/>
      <c r="CD7" s="1054" t="s">
        <v>241</v>
      </c>
      <c r="CE7" s="1046"/>
      <c r="CF7" s="1046"/>
      <c r="CG7" s="1055"/>
      <c r="CH7" s="1062" t="s">
        <v>242</v>
      </c>
      <c r="CI7" s="1063"/>
      <c r="CJ7" s="1063"/>
      <c r="CK7" s="1063"/>
      <c r="CL7" s="1063"/>
      <c r="CM7" s="1063"/>
      <c r="CN7" s="1063"/>
      <c r="CO7" s="1064"/>
      <c r="CP7" s="1054" t="s">
        <v>243</v>
      </c>
      <c r="CQ7" s="1046"/>
      <c r="CR7" s="1046"/>
      <c r="CS7" s="1055"/>
      <c r="CT7" s="1054" t="s">
        <v>244</v>
      </c>
      <c r="CU7" s="1046"/>
      <c r="CV7" s="1046"/>
      <c r="CW7" s="1060"/>
      <c r="CZ7" s="282"/>
    </row>
    <row r="8" spans="1:104" s="283" customFormat="1" ht="12.75" customHeight="1" x14ac:dyDescent="0.2">
      <c r="A8" s="1071"/>
      <c r="B8" s="1042"/>
      <c r="C8" s="1042"/>
      <c r="D8" s="1042"/>
      <c r="E8" s="1075"/>
      <c r="F8" s="1048"/>
      <c r="G8" s="1049"/>
      <c r="H8" s="1049"/>
      <c r="I8" s="1050"/>
      <c r="J8" s="1048"/>
      <c r="K8" s="1049"/>
      <c r="L8" s="1049"/>
      <c r="M8" s="1050"/>
      <c r="N8" s="1048"/>
      <c r="O8" s="1049"/>
      <c r="P8" s="1049"/>
      <c r="Q8" s="1050"/>
      <c r="R8" s="1048"/>
      <c r="S8" s="1049"/>
      <c r="T8" s="1049"/>
      <c r="U8" s="1050"/>
      <c r="V8" s="1048"/>
      <c r="W8" s="1049"/>
      <c r="X8" s="1049"/>
      <c r="Y8" s="1050"/>
      <c r="Z8" s="1048"/>
      <c r="AA8" s="1049"/>
      <c r="AB8" s="1049"/>
      <c r="AC8" s="1050"/>
      <c r="AD8" s="1048"/>
      <c r="AE8" s="1049"/>
      <c r="AF8" s="1049"/>
      <c r="AG8" s="1050"/>
      <c r="AH8" s="1048"/>
      <c r="AI8" s="1049"/>
      <c r="AJ8" s="1049"/>
      <c r="AK8" s="1050"/>
      <c r="AL8" s="1048"/>
      <c r="AM8" s="1049"/>
      <c r="AN8" s="1049"/>
      <c r="AO8" s="1050"/>
      <c r="AP8" s="1048"/>
      <c r="AQ8" s="1049"/>
      <c r="AR8" s="1049"/>
      <c r="AS8" s="1050"/>
      <c r="AT8" s="1048"/>
      <c r="AU8" s="1049"/>
      <c r="AV8" s="1049"/>
      <c r="AW8" s="1050"/>
      <c r="AX8" s="1048"/>
      <c r="AY8" s="1049"/>
      <c r="AZ8" s="1049"/>
      <c r="BA8" s="1050"/>
      <c r="BB8" s="1048"/>
      <c r="BC8" s="1049"/>
      <c r="BD8" s="1049"/>
      <c r="BE8" s="1050"/>
      <c r="BF8" s="1048"/>
      <c r="BG8" s="1049"/>
      <c r="BH8" s="1049"/>
      <c r="BI8" s="1050"/>
      <c r="BJ8" s="1048"/>
      <c r="BK8" s="1049"/>
      <c r="BL8" s="1049"/>
      <c r="BM8" s="1050"/>
      <c r="BN8" s="1048"/>
      <c r="BO8" s="1049"/>
      <c r="BP8" s="1049"/>
      <c r="BQ8" s="1050"/>
      <c r="BR8" s="1048"/>
      <c r="BS8" s="1049"/>
      <c r="BT8" s="1049"/>
      <c r="BU8" s="1050"/>
      <c r="BV8" s="1048"/>
      <c r="BW8" s="1049"/>
      <c r="BX8" s="1049"/>
      <c r="BY8" s="1050"/>
      <c r="BZ8" s="1056"/>
      <c r="CA8" s="1049"/>
      <c r="CB8" s="1049"/>
      <c r="CC8" s="1057"/>
      <c r="CD8" s="1056"/>
      <c r="CE8" s="1049"/>
      <c r="CF8" s="1049"/>
      <c r="CG8" s="1057"/>
      <c r="CH8" s="1048" t="s">
        <v>245</v>
      </c>
      <c r="CI8" s="1049"/>
      <c r="CJ8" s="1049"/>
      <c r="CK8" s="1057"/>
      <c r="CL8" s="1048" t="s">
        <v>246</v>
      </c>
      <c r="CM8" s="1049"/>
      <c r="CN8" s="1049"/>
      <c r="CO8" s="1057"/>
      <c r="CP8" s="1056"/>
      <c r="CQ8" s="1049"/>
      <c r="CR8" s="1049"/>
      <c r="CS8" s="1057"/>
      <c r="CT8" s="1056"/>
      <c r="CU8" s="1049"/>
      <c r="CV8" s="1049"/>
      <c r="CW8" s="1061"/>
      <c r="CZ8" s="284"/>
    </row>
    <row r="9" spans="1:104" s="283" customFormat="1" ht="12.75" customHeight="1" x14ac:dyDescent="0.2">
      <c r="A9" s="1071"/>
      <c r="B9" s="1042"/>
      <c r="C9" s="1042"/>
      <c r="D9" s="1042"/>
      <c r="E9" s="1075"/>
      <c r="F9" s="1048"/>
      <c r="G9" s="1049"/>
      <c r="H9" s="1049"/>
      <c r="I9" s="1050"/>
      <c r="J9" s="1048"/>
      <c r="K9" s="1049"/>
      <c r="L9" s="1049"/>
      <c r="M9" s="1050"/>
      <c r="N9" s="1048"/>
      <c r="O9" s="1049"/>
      <c r="P9" s="1049"/>
      <c r="Q9" s="1050"/>
      <c r="R9" s="1048"/>
      <c r="S9" s="1049"/>
      <c r="T9" s="1049"/>
      <c r="U9" s="1050"/>
      <c r="V9" s="1048"/>
      <c r="W9" s="1049"/>
      <c r="X9" s="1049"/>
      <c r="Y9" s="1050"/>
      <c r="Z9" s="1048"/>
      <c r="AA9" s="1049"/>
      <c r="AB9" s="1049"/>
      <c r="AC9" s="1050"/>
      <c r="AD9" s="1048"/>
      <c r="AE9" s="1049"/>
      <c r="AF9" s="1049"/>
      <c r="AG9" s="1050"/>
      <c r="AH9" s="1048"/>
      <c r="AI9" s="1049"/>
      <c r="AJ9" s="1049"/>
      <c r="AK9" s="1050"/>
      <c r="AL9" s="1048"/>
      <c r="AM9" s="1049"/>
      <c r="AN9" s="1049"/>
      <c r="AO9" s="1050"/>
      <c r="AP9" s="1048"/>
      <c r="AQ9" s="1049"/>
      <c r="AR9" s="1049"/>
      <c r="AS9" s="1050"/>
      <c r="AT9" s="1048"/>
      <c r="AU9" s="1049"/>
      <c r="AV9" s="1049"/>
      <c r="AW9" s="1050"/>
      <c r="AX9" s="1048"/>
      <c r="AY9" s="1049"/>
      <c r="AZ9" s="1049"/>
      <c r="BA9" s="1050"/>
      <c r="BB9" s="1048"/>
      <c r="BC9" s="1049"/>
      <c r="BD9" s="1049"/>
      <c r="BE9" s="1050"/>
      <c r="BF9" s="1048"/>
      <c r="BG9" s="1049"/>
      <c r="BH9" s="1049"/>
      <c r="BI9" s="1050"/>
      <c r="BJ9" s="1048"/>
      <c r="BK9" s="1049"/>
      <c r="BL9" s="1049"/>
      <c r="BM9" s="1050"/>
      <c r="BN9" s="1048"/>
      <c r="BO9" s="1049"/>
      <c r="BP9" s="1049"/>
      <c r="BQ9" s="1050"/>
      <c r="BR9" s="1048"/>
      <c r="BS9" s="1049"/>
      <c r="BT9" s="1049"/>
      <c r="BU9" s="1050"/>
      <c r="BV9" s="1048"/>
      <c r="BW9" s="1049"/>
      <c r="BX9" s="1049"/>
      <c r="BY9" s="1050"/>
      <c r="BZ9" s="1056"/>
      <c r="CA9" s="1049"/>
      <c r="CB9" s="1049"/>
      <c r="CC9" s="1057"/>
      <c r="CD9" s="1056"/>
      <c r="CE9" s="1049"/>
      <c r="CF9" s="1049"/>
      <c r="CG9" s="1057"/>
      <c r="CH9" s="1048"/>
      <c r="CI9" s="1049"/>
      <c r="CJ9" s="1049"/>
      <c r="CK9" s="1057"/>
      <c r="CL9" s="1048"/>
      <c r="CM9" s="1049"/>
      <c r="CN9" s="1049"/>
      <c r="CO9" s="1057"/>
      <c r="CP9" s="1056"/>
      <c r="CQ9" s="1049"/>
      <c r="CR9" s="1049"/>
      <c r="CS9" s="1057"/>
      <c r="CT9" s="1056"/>
      <c r="CU9" s="1049"/>
      <c r="CV9" s="1049"/>
      <c r="CW9" s="1061"/>
      <c r="CZ9" s="284"/>
    </row>
    <row r="10" spans="1:104" s="283" customFormat="1" ht="12.75" customHeight="1" x14ac:dyDescent="0.2">
      <c r="A10" s="1071"/>
      <c r="B10" s="1042" t="s">
        <v>60</v>
      </c>
      <c r="C10" s="1044" t="s">
        <v>61</v>
      </c>
      <c r="D10" s="1042" t="s">
        <v>62</v>
      </c>
      <c r="E10" s="1075"/>
      <c r="F10" s="1051"/>
      <c r="G10" s="1052"/>
      <c r="H10" s="1052"/>
      <c r="I10" s="1053"/>
      <c r="J10" s="1051"/>
      <c r="K10" s="1052"/>
      <c r="L10" s="1052"/>
      <c r="M10" s="1053"/>
      <c r="N10" s="1051"/>
      <c r="O10" s="1052"/>
      <c r="P10" s="1052"/>
      <c r="Q10" s="1053"/>
      <c r="R10" s="1051"/>
      <c r="S10" s="1052"/>
      <c r="T10" s="1052"/>
      <c r="U10" s="1053"/>
      <c r="V10" s="1051"/>
      <c r="W10" s="1052"/>
      <c r="X10" s="1052"/>
      <c r="Y10" s="1053"/>
      <c r="Z10" s="1051"/>
      <c r="AA10" s="1052"/>
      <c r="AB10" s="1052"/>
      <c r="AC10" s="1053"/>
      <c r="AD10" s="1051"/>
      <c r="AE10" s="1052"/>
      <c r="AF10" s="1052"/>
      <c r="AG10" s="1053"/>
      <c r="AH10" s="1051"/>
      <c r="AI10" s="1052"/>
      <c r="AJ10" s="1052"/>
      <c r="AK10" s="1053"/>
      <c r="AL10" s="1051"/>
      <c r="AM10" s="1052"/>
      <c r="AN10" s="1052"/>
      <c r="AO10" s="1053"/>
      <c r="AP10" s="1051"/>
      <c r="AQ10" s="1052"/>
      <c r="AR10" s="1052"/>
      <c r="AS10" s="1053"/>
      <c r="AT10" s="1051"/>
      <c r="AU10" s="1052"/>
      <c r="AV10" s="1052"/>
      <c r="AW10" s="1053"/>
      <c r="AX10" s="1048"/>
      <c r="AY10" s="1052"/>
      <c r="AZ10" s="1052"/>
      <c r="BA10" s="1053"/>
      <c r="BB10" s="1051"/>
      <c r="BC10" s="1052"/>
      <c r="BD10" s="1052"/>
      <c r="BE10" s="1053"/>
      <c r="BF10" s="1051"/>
      <c r="BG10" s="1052"/>
      <c r="BH10" s="1052"/>
      <c r="BI10" s="1053"/>
      <c r="BJ10" s="1051"/>
      <c r="BK10" s="1052"/>
      <c r="BL10" s="1052"/>
      <c r="BM10" s="1053"/>
      <c r="BN10" s="1051"/>
      <c r="BO10" s="1052"/>
      <c r="BP10" s="1052"/>
      <c r="BQ10" s="1053"/>
      <c r="BR10" s="1051"/>
      <c r="BS10" s="1052"/>
      <c r="BT10" s="1052"/>
      <c r="BU10" s="1053"/>
      <c r="BV10" s="1051"/>
      <c r="BW10" s="1052"/>
      <c r="BX10" s="1049"/>
      <c r="BY10" s="1050"/>
      <c r="BZ10" s="1056"/>
      <c r="CA10" s="1052"/>
      <c r="CB10" s="1052"/>
      <c r="CC10" s="1059"/>
      <c r="CD10" s="1058"/>
      <c r="CE10" s="1052"/>
      <c r="CF10" s="1052"/>
      <c r="CG10" s="1059"/>
      <c r="CH10" s="1051"/>
      <c r="CI10" s="1052"/>
      <c r="CJ10" s="1052"/>
      <c r="CK10" s="1059"/>
      <c r="CL10" s="1051"/>
      <c r="CM10" s="1052"/>
      <c r="CN10" s="1052"/>
      <c r="CO10" s="1059"/>
      <c r="CP10" s="1058"/>
      <c r="CQ10" s="1052"/>
      <c r="CR10" s="1052"/>
      <c r="CS10" s="1059"/>
      <c r="CT10" s="1058"/>
      <c r="CU10" s="1052"/>
      <c r="CV10" s="1049"/>
      <c r="CW10" s="1061"/>
      <c r="CZ10" s="284"/>
    </row>
    <row r="11" spans="1:104" s="283" customFormat="1" ht="57.75" customHeight="1" thickBot="1" x14ac:dyDescent="0.25">
      <c r="A11" s="1072"/>
      <c r="B11" s="1043"/>
      <c r="C11" s="1043"/>
      <c r="D11" s="1043"/>
      <c r="E11" s="1076"/>
      <c r="F11" s="853" t="s">
        <v>667</v>
      </c>
      <c r="G11" s="285" t="s">
        <v>660</v>
      </c>
      <c r="H11" s="285" t="s">
        <v>3</v>
      </c>
      <c r="I11" s="285" t="s">
        <v>4</v>
      </c>
      <c r="J11" s="285" t="s">
        <v>667</v>
      </c>
      <c r="K11" s="285" t="s">
        <v>660</v>
      </c>
      <c r="L11" s="285" t="s">
        <v>3</v>
      </c>
      <c r="M11" s="285" t="s">
        <v>4</v>
      </c>
      <c r="N11" s="285" t="s">
        <v>667</v>
      </c>
      <c r="O11" s="285" t="s">
        <v>660</v>
      </c>
      <c r="P11" s="285" t="s">
        <v>3</v>
      </c>
      <c r="Q11" s="285" t="s">
        <v>4</v>
      </c>
      <c r="R11" s="285" t="s">
        <v>667</v>
      </c>
      <c r="S11" s="285" t="s">
        <v>660</v>
      </c>
      <c r="T11" s="285" t="s">
        <v>3</v>
      </c>
      <c r="U11" s="285" t="s">
        <v>4</v>
      </c>
      <c r="V11" s="285" t="s">
        <v>667</v>
      </c>
      <c r="W11" s="285" t="s">
        <v>660</v>
      </c>
      <c r="X11" s="285" t="s">
        <v>3</v>
      </c>
      <c r="Y11" s="285" t="s">
        <v>4</v>
      </c>
      <c r="Z11" s="285" t="s">
        <v>667</v>
      </c>
      <c r="AA11" s="285" t="s">
        <v>660</v>
      </c>
      <c r="AB11" s="285" t="s">
        <v>3</v>
      </c>
      <c r="AC11" s="285" t="s">
        <v>4</v>
      </c>
      <c r="AD11" s="285" t="s">
        <v>667</v>
      </c>
      <c r="AE11" s="285" t="s">
        <v>660</v>
      </c>
      <c r="AF11" s="285" t="s">
        <v>3</v>
      </c>
      <c r="AG11" s="285" t="s">
        <v>4</v>
      </c>
      <c r="AH11" s="285" t="s">
        <v>667</v>
      </c>
      <c r="AI11" s="285" t="s">
        <v>660</v>
      </c>
      <c r="AJ11" s="285" t="s">
        <v>3</v>
      </c>
      <c r="AK11" s="285" t="s">
        <v>4</v>
      </c>
      <c r="AL11" s="285" t="s">
        <v>667</v>
      </c>
      <c r="AM11" s="285" t="s">
        <v>660</v>
      </c>
      <c r="AN11" s="285" t="s">
        <v>3</v>
      </c>
      <c r="AO11" s="285" t="s">
        <v>4</v>
      </c>
      <c r="AP11" s="285" t="s">
        <v>667</v>
      </c>
      <c r="AQ11" s="285" t="s">
        <v>660</v>
      </c>
      <c r="AR11" s="285" t="s">
        <v>3</v>
      </c>
      <c r="AS11" s="285" t="s">
        <v>4</v>
      </c>
      <c r="AT11" s="285" t="s">
        <v>667</v>
      </c>
      <c r="AU11" s="285" t="s">
        <v>660</v>
      </c>
      <c r="AV11" s="285" t="s">
        <v>3</v>
      </c>
      <c r="AW11" s="285" t="s">
        <v>4</v>
      </c>
      <c r="AX11" s="285" t="s">
        <v>679</v>
      </c>
      <c r="AY11" s="285" t="s">
        <v>660</v>
      </c>
      <c r="AZ11" s="492" t="s">
        <v>3</v>
      </c>
      <c r="BA11" s="492" t="s">
        <v>4</v>
      </c>
      <c r="BB11" s="285" t="s">
        <v>679</v>
      </c>
      <c r="BC11" s="285" t="s">
        <v>660</v>
      </c>
      <c r="BD11" s="492" t="s">
        <v>3</v>
      </c>
      <c r="BE11" s="492" t="s">
        <v>4</v>
      </c>
      <c r="BF11" s="285" t="s">
        <v>679</v>
      </c>
      <c r="BG11" s="285" t="s">
        <v>660</v>
      </c>
      <c r="BH11" s="492" t="s">
        <v>3</v>
      </c>
      <c r="BI11" s="492" t="s">
        <v>4</v>
      </c>
      <c r="BJ11" s="285" t="s">
        <v>679</v>
      </c>
      <c r="BK11" s="285" t="s">
        <v>660</v>
      </c>
      <c r="BL11" s="492" t="s">
        <v>3</v>
      </c>
      <c r="BM11" s="492" t="s">
        <v>4</v>
      </c>
      <c r="BN11" s="285" t="s">
        <v>679</v>
      </c>
      <c r="BO11" s="285" t="s">
        <v>660</v>
      </c>
      <c r="BP11" s="492" t="s">
        <v>3</v>
      </c>
      <c r="BQ11" s="492" t="s">
        <v>4</v>
      </c>
      <c r="BR11" s="285" t="s">
        <v>679</v>
      </c>
      <c r="BS11" s="285" t="s">
        <v>660</v>
      </c>
      <c r="BT11" s="492" t="s">
        <v>3</v>
      </c>
      <c r="BU11" s="492" t="s">
        <v>4</v>
      </c>
      <c r="BV11" s="285" t="s">
        <v>679</v>
      </c>
      <c r="BW11" s="285" t="s">
        <v>660</v>
      </c>
      <c r="BX11" s="285" t="s">
        <v>3</v>
      </c>
      <c r="BY11" s="285" t="s">
        <v>4</v>
      </c>
      <c r="BZ11" s="285" t="s">
        <v>679</v>
      </c>
      <c r="CA11" s="285" t="s">
        <v>660</v>
      </c>
      <c r="CB11" s="492" t="s">
        <v>3</v>
      </c>
      <c r="CC11" s="492" t="s">
        <v>4</v>
      </c>
      <c r="CD11" s="285" t="s">
        <v>679</v>
      </c>
      <c r="CE11" s="285" t="s">
        <v>660</v>
      </c>
      <c r="CF11" s="492" t="s">
        <v>3</v>
      </c>
      <c r="CG11" s="492" t="s">
        <v>4</v>
      </c>
      <c r="CH11" s="285" t="s">
        <v>679</v>
      </c>
      <c r="CI11" s="285" t="s">
        <v>660</v>
      </c>
      <c r="CJ11" s="492" t="s">
        <v>3</v>
      </c>
      <c r="CK11" s="492" t="s">
        <v>4</v>
      </c>
      <c r="CL11" s="285" t="s">
        <v>679</v>
      </c>
      <c r="CM11" s="285" t="s">
        <v>660</v>
      </c>
      <c r="CN11" s="492" t="s">
        <v>3</v>
      </c>
      <c r="CO11" s="492" t="s">
        <v>4</v>
      </c>
      <c r="CP11" s="854">
        <v>46022</v>
      </c>
      <c r="CQ11" s="285" t="s">
        <v>660</v>
      </c>
      <c r="CR11" s="492" t="s">
        <v>3</v>
      </c>
      <c r="CS11" s="492" t="s">
        <v>4</v>
      </c>
      <c r="CT11" s="854">
        <v>46022</v>
      </c>
      <c r="CU11" s="285" t="s">
        <v>660</v>
      </c>
      <c r="CV11" s="285" t="s">
        <v>3</v>
      </c>
      <c r="CW11" s="286" t="s">
        <v>4</v>
      </c>
      <c r="CZ11" s="284"/>
    </row>
    <row r="12" spans="1:104" s="301" customFormat="1" ht="24.75" customHeight="1" thickTop="1" x14ac:dyDescent="0.2">
      <c r="A12" s="287">
        <v>1</v>
      </c>
      <c r="B12" s="288"/>
      <c r="C12" s="288"/>
      <c r="D12" s="289"/>
      <c r="E12" s="290" t="s">
        <v>247</v>
      </c>
      <c r="F12" s="555">
        <f>+F13+F14</f>
        <v>342923131</v>
      </c>
      <c r="G12" s="291">
        <f>+G13+G14</f>
        <v>403180302</v>
      </c>
      <c r="H12" s="291">
        <f>+H13+H14</f>
        <v>19506950</v>
      </c>
      <c r="I12" s="291">
        <f>+I13+I14</f>
        <v>422687252</v>
      </c>
      <c r="J12" s="291">
        <f t="shared" ref="J12:O12" si="0">+J13+J14</f>
        <v>50534607</v>
      </c>
      <c r="K12" s="291">
        <f t="shared" si="0"/>
        <v>65196585</v>
      </c>
      <c r="L12" s="291">
        <f t="shared" si="0"/>
        <v>5338870</v>
      </c>
      <c r="M12" s="291">
        <f t="shared" si="0"/>
        <v>70535455</v>
      </c>
      <c r="N12" s="291">
        <f t="shared" si="0"/>
        <v>2238541970</v>
      </c>
      <c r="O12" s="291">
        <f t="shared" si="0"/>
        <v>3294454100</v>
      </c>
      <c r="P12" s="291">
        <f>+P13+P14</f>
        <v>279511638</v>
      </c>
      <c r="Q12" s="291">
        <f>+Q13+Q14</f>
        <v>3573965738</v>
      </c>
      <c r="R12" s="291">
        <f>SUM(R13:R14)</f>
        <v>4885352</v>
      </c>
      <c r="S12" s="291">
        <f>SUM(S13:S14)</f>
        <v>11300000</v>
      </c>
      <c r="T12" s="291">
        <f>SUM(T13:T14)</f>
        <v>-907990</v>
      </c>
      <c r="U12" s="291">
        <f>SUM(S12:T12)</f>
        <v>10392010</v>
      </c>
      <c r="V12" s="291">
        <f>SUM(V13:V14)</f>
        <v>1567904422</v>
      </c>
      <c r="W12" s="291">
        <f>SUM(W13:W14)</f>
        <v>1395483611</v>
      </c>
      <c r="X12" s="739">
        <f>SUM(X13:X14)</f>
        <v>0</v>
      </c>
      <c r="Y12" s="291">
        <f>SUM(W12:X12)</f>
        <v>1395483611</v>
      </c>
      <c r="Z12" s="291">
        <f>SUM(Z13:Z14)</f>
        <v>252984182</v>
      </c>
      <c r="AA12" s="291">
        <f>SUM(AA13:AA14)</f>
        <v>551313057</v>
      </c>
      <c r="AB12" s="291">
        <f>SUM(AB13:AB14)</f>
        <v>2294245</v>
      </c>
      <c r="AC12" s="291">
        <f>SUM(AA12:AB12)</f>
        <v>553607302</v>
      </c>
      <c r="AD12" s="291">
        <f>SUM(AD13:AD14)</f>
        <v>155000000</v>
      </c>
      <c r="AE12" s="291">
        <f>SUM(AE13:AE14)</f>
        <v>157300000</v>
      </c>
      <c r="AF12" s="739">
        <f>SUM(AF13:AF14)</f>
        <v>0</v>
      </c>
      <c r="AG12" s="292">
        <f>+AE12+AF12</f>
        <v>157300000</v>
      </c>
      <c r="AH12" s="291">
        <f t="shared" ref="AH12:AH31" si="1">+AD12+Z12+V12+R12+N12+J12+F12</f>
        <v>4612773664</v>
      </c>
      <c r="AI12" s="291">
        <f>+AE12+AA12+W12+S12+O12+K12+G12</f>
        <v>5878227655</v>
      </c>
      <c r="AJ12" s="291">
        <f t="shared" ref="AJ12:AJ28" si="2">+AF12+AB12+X12+T12+P12+L12+H12</f>
        <v>305743713</v>
      </c>
      <c r="AK12" s="291">
        <f t="shared" ref="AK12:AK31" si="3">+AG12+AC12+Y12+U12+Q12+M12+I12</f>
        <v>6183971368</v>
      </c>
      <c r="AL12" s="739">
        <f>SUM(AL13:AL14)</f>
        <v>0</v>
      </c>
      <c r="AM12" s="291">
        <f>SUM(AM13:AM14)</f>
        <v>311300000</v>
      </c>
      <c r="AN12" s="291">
        <f>+AN13</f>
        <v>472929829</v>
      </c>
      <c r="AO12" s="291">
        <f>+AO13</f>
        <v>784229829</v>
      </c>
      <c r="AP12" s="291">
        <f>+AL12+AH12</f>
        <v>4612773664</v>
      </c>
      <c r="AQ12" s="291">
        <f>+AM12+AI12</f>
        <v>6189527655</v>
      </c>
      <c r="AR12" s="291">
        <f>+AN12+AJ12</f>
        <v>778673542</v>
      </c>
      <c r="AS12" s="291">
        <f>+AO12+AK12</f>
        <v>6968201197</v>
      </c>
      <c r="AT12" s="855">
        <f>SUM(AT13:AT14)</f>
        <v>266846616</v>
      </c>
      <c r="AU12" s="677">
        <f>+AU13+AU14</f>
        <v>115000500</v>
      </c>
      <c r="AV12" s="677">
        <f>+AV13+AV14</f>
        <v>3020688</v>
      </c>
      <c r="AW12" s="293">
        <f>+AW13+AW14</f>
        <v>118021188</v>
      </c>
      <c r="AX12" s="294">
        <f>SUM(AX13:AX14)</f>
        <v>178597686</v>
      </c>
      <c r="AY12" s="294">
        <f>SUM(AY13:AY14)</f>
        <v>332904400</v>
      </c>
      <c r="AZ12" s="294">
        <f>SUM(AZ13:AZ14)</f>
        <v>59043389</v>
      </c>
      <c r="BA12" s="294">
        <f>+BA13+BA14</f>
        <v>391947789</v>
      </c>
      <c r="BB12" s="295">
        <f>SUM(BB13:BB14)</f>
        <v>695287413</v>
      </c>
      <c r="BC12" s="295">
        <f>SUM(BC13:BC14)</f>
        <v>4317128300</v>
      </c>
      <c r="BD12" s="294">
        <f>SUM(BD13:BD14)</f>
        <v>28974313</v>
      </c>
      <c r="BE12" s="295">
        <f>+BE13+BE14</f>
        <v>4346102613</v>
      </c>
      <c r="BF12" s="856">
        <f>SUM(BF13:BF14)</f>
        <v>0</v>
      </c>
      <c r="BG12" s="296">
        <f>SUM(BG13:BG14)</f>
        <v>360521142</v>
      </c>
      <c r="BH12" s="296">
        <f>SUM(BH13:BH14)</f>
        <v>633241202</v>
      </c>
      <c r="BI12" s="296">
        <f>+BI13</f>
        <v>993762344</v>
      </c>
      <c r="BJ12" s="294">
        <f>+BF12+BB12+AX12+AT12</f>
        <v>1140731715</v>
      </c>
      <c r="BK12" s="294">
        <f t="shared" ref="BK12:BK31" si="4">+BG12+BC12+AY12+AU12</f>
        <v>5125554342</v>
      </c>
      <c r="BL12" s="294">
        <f t="shared" ref="BL12:BL31" si="5">+BH12+BD12+AZ12+AV12</f>
        <v>724279592</v>
      </c>
      <c r="BM12" s="294">
        <f t="shared" ref="BM12:BM31" si="6">+BI12+BE12+BA12+AW12</f>
        <v>5849833934</v>
      </c>
      <c r="BN12" s="294">
        <f>SUM(BN13:BN14)</f>
        <v>521702522</v>
      </c>
      <c r="BO12" s="294">
        <f>SUM(BO13:BO14)</f>
        <v>147696503</v>
      </c>
      <c r="BP12" s="294">
        <f>+BP13+BP14</f>
        <v>800241300</v>
      </c>
      <c r="BQ12" s="295">
        <f>SUM(BO12:BP12)</f>
        <v>947937803</v>
      </c>
      <c r="BR12" s="294">
        <f t="shared" ref="BR12:BU19" si="7">+BN12+BJ12+AP12</f>
        <v>6275207901</v>
      </c>
      <c r="BS12" s="294">
        <f t="shared" si="7"/>
        <v>11462778500</v>
      </c>
      <c r="BT12" s="294">
        <f t="shared" si="7"/>
        <v>2303194434</v>
      </c>
      <c r="BU12" s="294">
        <f t="shared" si="7"/>
        <v>13765972934</v>
      </c>
      <c r="BV12" s="675">
        <f>SUM(BV13:BV14)</f>
        <v>11859767372</v>
      </c>
      <c r="BW12" s="294">
        <f>SUM(BW13:BW14)</f>
        <v>10081689600</v>
      </c>
      <c r="BX12" s="294">
        <f>SUM(BX13:BX14)</f>
        <v>935240425</v>
      </c>
      <c r="BY12" s="294">
        <f t="shared" ref="BY12:BY17" si="8">SUM(BW12:BX12)</f>
        <v>11016930025</v>
      </c>
      <c r="BZ12" s="294">
        <f>SUM(BZ13:BZ14)</f>
        <v>7206792320</v>
      </c>
      <c r="CA12" s="294">
        <f>SUM(CA13)</f>
        <v>6920320000</v>
      </c>
      <c r="CB12" s="294">
        <f>SUM(CB13:CB14)</f>
        <v>1529123799</v>
      </c>
      <c r="CC12" s="294">
        <f>SUM(CA12:CB12)</f>
        <v>8449443799</v>
      </c>
      <c r="CD12" s="294"/>
      <c r="CE12" s="294"/>
      <c r="CF12" s="294"/>
      <c r="CG12" s="294"/>
      <c r="CH12" s="294">
        <f>SUM(CH13:CH14)</f>
        <v>648319993</v>
      </c>
      <c r="CI12" s="294">
        <f>SUM(CI13:CI14)</f>
        <v>427869992</v>
      </c>
      <c r="CJ12" s="319">
        <f>SUM(CJ13:CJ14)</f>
        <v>0</v>
      </c>
      <c r="CK12" s="294">
        <f>SUM(CI12:CJ12)</f>
        <v>427869992</v>
      </c>
      <c r="CL12" s="294"/>
      <c r="CM12" s="294"/>
      <c r="CN12" s="294"/>
      <c r="CO12" s="294"/>
      <c r="CP12" s="298">
        <f>SUM(CP13)</f>
        <v>12</v>
      </c>
      <c r="CQ12" s="299">
        <v>12</v>
      </c>
      <c r="CR12" s="299"/>
      <c r="CS12" s="299">
        <f>SUM(CQ12:CR12)</f>
        <v>12</v>
      </c>
      <c r="CT12" s="299">
        <f>SUM(CT13)</f>
        <v>6</v>
      </c>
      <c r="CU12" s="299">
        <v>6</v>
      </c>
      <c r="CV12" s="299"/>
      <c r="CW12" s="300">
        <v>6</v>
      </c>
      <c r="CZ12" s="302"/>
    </row>
    <row r="13" spans="1:104" s="313" customFormat="1" ht="24.95" customHeight="1" x14ac:dyDescent="0.25">
      <c r="A13" s="303" t="s">
        <v>141</v>
      </c>
      <c r="B13" s="304" t="s">
        <v>248</v>
      </c>
      <c r="C13" s="304"/>
      <c r="D13" s="305"/>
      <c r="E13" s="306" t="s">
        <v>249</v>
      </c>
      <c r="F13" s="822">
        <v>302895832</v>
      </c>
      <c r="G13" s="307">
        <v>347586383</v>
      </c>
      <c r="H13" s="307">
        <v>18102245</v>
      </c>
      <c r="I13" s="307">
        <f>SUM(G13:H13)</f>
        <v>365688628</v>
      </c>
      <c r="J13" s="307">
        <v>37750661</v>
      </c>
      <c r="K13" s="307">
        <v>44876358</v>
      </c>
      <c r="L13" s="307">
        <v>4381458</v>
      </c>
      <c r="M13" s="307">
        <f>SUM(K13:L13)</f>
        <v>49257816</v>
      </c>
      <c r="N13" s="307">
        <v>1748651049</v>
      </c>
      <c r="O13" s="307">
        <v>2640542100</v>
      </c>
      <c r="P13" s="307">
        <v>271058638</v>
      </c>
      <c r="Q13" s="307">
        <f>SUM(O13:P13)</f>
        <v>2911600738</v>
      </c>
      <c r="R13" s="307">
        <v>1647867</v>
      </c>
      <c r="S13" s="307">
        <v>5300000</v>
      </c>
      <c r="T13" s="307">
        <v>-907990</v>
      </c>
      <c r="U13" s="307">
        <f>SUM(S13:T13)</f>
        <v>4392010</v>
      </c>
      <c r="V13" s="307">
        <v>1567904422</v>
      </c>
      <c r="W13" s="307">
        <v>1395483611</v>
      </c>
      <c r="X13" s="307"/>
      <c r="Y13" s="307">
        <f>SUM(W13:X13)</f>
        <v>1395483611</v>
      </c>
      <c r="Z13" s="307">
        <v>155193259</v>
      </c>
      <c r="AA13" s="307">
        <v>415503057</v>
      </c>
      <c r="AB13" s="307">
        <v>44273416</v>
      </c>
      <c r="AC13" s="307">
        <f>SUM(AA13:AB13)</f>
        <v>459776473</v>
      </c>
      <c r="AD13" s="307"/>
      <c r="AE13" s="307"/>
      <c r="AF13" s="307"/>
      <c r="AG13" s="307"/>
      <c r="AH13" s="307">
        <f t="shared" si="1"/>
        <v>3814043090</v>
      </c>
      <c r="AI13" s="307">
        <f t="shared" ref="AI13:AI31" si="9">+AE13+AA13+W13+S13+O13+K13+G13</f>
        <v>4849291509</v>
      </c>
      <c r="AJ13" s="307">
        <f t="shared" si="2"/>
        <v>336907767</v>
      </c>
      <c r="AK13" s="307">
        <f t="shared" si="3"/>
        <v>5186199276</v>
      </c>
      <c r="AL13" s="307"/>
      <c r="AM13" s="307">
        <v>311300000</v>
      </c>
      <c r="AN13" s="307">
        <v>472929829</v>
      </c>
      <c r="AO13" s="307">
        <f>SUM(AM13:AN13)</f>
        <v>784229829</v>
      </c>
      <c r="AP13" s="308">
        <f t="shared" ref="AP13:AP31" si="10">+AL13+AH13</f>
        <v>3814043090</v>
      </c>
      <c r="AQ13" s="308">
        <f t="shared" ref="AQ13:AQ31" si="11">+AM13+AI13</f>
        <v>5160591509</v>
      </c>
      <c r="AR13" s="308">
        <f t="shared" ref="AR13:AR31" si="12">+AN13+AJ13</f>
        <v>809837596</v>
      </c>
      <c r="AS13" s="309">
        <f t="shared" ref="AS13:AS31" si="13">+AO13+AK13</f>
        <v>5970429105</v>
      </c>
      <c r="AT13" s="310">
        <v>255534778</v>
      </c>
      <c r="AU13" s="310">
        <v>105400500</v>
      </c>
      <c r="AV13" s="310">
        <v>1070688</v>
      </c>
      <c r="AW13" s="307">
        <f>SUM(AU13:AV13)</f>
        <v>106471188</v>
      </c>
      <c r="AX13" s="309">
        <v>178597686</v>
      </c>
      <c r="AY13" s="309">
        <v>332904400</v>
      </c>
      <c r="AZ13" s="309">
        <v>59043389</v>
      </c>
      <c r="BA13" s="307">
        <f>SUM(AY13:AZ13)</f>
        <v>391947789</v>
      </c>
      <c r="BB13" s="309">
        <v>624371915</v>
      </c>
      <c r="BC13" s="309">
        <v>4259525900</v>
      </c>
      <c r="BD13" s="309">
        <v>28974313</v>
      </c>
      <c r="BE13" s="309">
        <f>SUM(BC13:BD13)</f>
        <v>4288500213</v>
      </c>
      <c r="BF13" s="309"/>
      <c r="BG13" s="309">
        <v>360521142</v>
      </c>
      <c r="BH13" s="309">
        <v>633241202</v>
      </c>
      <c r="BI13" s="309">
        <f>SUM(BG13:BH13)</f>
        <v>993762344</v>
      </c>
      <c r="BJ13" s="309">
        <f t="shared" ref="BJ13:BJ31" si="14">+BF13+BB13+AX13+AT13</f>
        <v>1058504379</v>
      </c>
      <c r="BK13" s="309">
        <f t="shared" si="4"/>
        <v>5058351942</v>
      </c>
      <c r="BL13" s="309">
        <f t="shared" si="5"/>
        <v>722329592</v>
      </c>
      <c r="BM13" s="309">
        <f t="shared" si="6"/>
        <v>5780681534</v>
      </c>
      <c r="BN13" s="309">
        <v>521702522</v>
      </c>
      <c r="BO13" s="309">
        <v>147696503</v>
      </c>
      <c r="BP13" s="309">
        <v>800241300</v>
      </c>
      <c r="BQ13" s="309">
        <f>SUM(BO13:BP13)</f>
        <v>947937803</v>
      </c>
      <c r="BR13" s="309">
        <f t="shared" si="7"/>
        <v>5394249991</v>
      </c>
      <c r="BS13" s="309">
        <f t="shared" si="7"/>
        <v>10366639954</v>
      </c>
      <c r="BT13" s="309">
        <f t="shared" si="7"/>
        <v>2332408488</v>
      </c>
      <c r="BU13" s="309">
        <f t="shared" si="7"/>
        <v>12699048442</v>
      </c>
      <c r="BV13" s="676">
        <v>11719679564</v>
      </c>
      <c r="BW13" s="309">
        <v>10069489600</v>
      </c>
      <c r="BX13" s="309">
        <v>935240425</v>
      </c>
      <c r="BY13" s="309">
        <f t="shared" si="8"/>
        <v>11004730025</v>
      </c>
      <c r="BZ13" s="309">
        <v>7206792320</v>
      </c>
      <c r="CA13" s="309">
        <v>6920320000</v>
      </c>
      <c r="CB13" s="309">
        <v>1529123799</v>
      </c>
      <c r="CC13" s="309">
        <f>SUM(CA13:CB13)</f>
        <v>8449443799</v>
      </c>
      <c r="CD13" s="309"/>
      <c r="CE13" s="309"/>
      <c r="CF13" s="309"/>
      <c r="CG13" s="309"/>
      <c r="CH13" s="309">
        <v>648319993</v>
      </c>
      <c r="CI13" s="309">
        <v>427869992</v>
      </c>
      <c r="CJ13" s="309"/>
      <c r="CK13" s="309">
        <f>SUM(CI13:CJ13)</f>
        <v>427869992</v>
      </c>
      <c r="CL13" s="309"/>
      <c r="CM13" s="309"/>
      <c r="CN13" s="309"/>
      <c r="CO13" s="309"/>
      <c r="CP13" s="678">
        <v>12</v>
      </c>
      <c r="CQ13" s="311">
        <v>12</v>
      </c>
      <c r="CR13" s="311"/>
      <c r="CS13" s="311">
        <f>SUM(CQ13:CR13)</f>
        <v>12</v>
      </c>
      <c r="CT13" s="311">
        <v>6</v>
      </c>
      <c r="CU13" s="311">
        <v>6</v>
      </c>
      <c r="CV13" s="311"/>
      <c r="CW13" s="312">
        <v>6</v>
      </c>
      <c r="CZ13" s="314"/>
    </row>
    <row r="14" spans="1:104" s="313" customFormat="1" ht="24.95" customHeight="1" x14ac:dyDescent="0.25">
      <c r="A14" s="303" t="s">
        <v>157</v>
      </c>
      <c r="B14" s="304"/>
      <c r="C14" s="304" t="s">
        <v>248</v>
      </c>
      <c r="D14" s="305"/>
      <c r="E14" s="306" t="s">
        <v>250</v>
      </c>
      <c r="F14" s="822">
        <v>40027299</v>
      </c>
      <c r="G14" s="307">
        <v>55593919</v>
      </c>
      <c r="H14" s="307">
        <v>1404705</v>
      </c>
      <c r="I14" s="307">
        <f>SUM(G14:H14)</f>
        <v>56998624</v>
      </c>
      <c r="J14" s="307">
        <v>12783946</v>
      </c>
      <c r="K14" s="307">
        <v>20320227</v>
      </c>
      <c r="L14" s="307">
        <v>957412</v>
      </c>
      <c r="M14" s="307">
        <f>SUM(K14:L14)</f>
        <v>21277639</v>
      </c>
      <c r="N14" s="307">
        <v>489890921</v>
      </c>
      <c r="O14" s="307">
        <v>653912000</v>
      </c>
      <c r="P14" s="307">
        <v>8453000</v>
      </c>
      <c r="Q14" s="307">
        <f>SUM(O14:P14)</f>
        <v>662365000</v>
      </c>
      <c r="R14" s="307">
        <v>3237485</v>
      </c>
      <c r="S14" s="307">
        <v>6000000</v>
      </c>
      <c r="T14" s="307"/>
      <c r="U14" s="307">
        <f>SUM(S14:T14)</f>
        <v>6000000</v>
      </c>
      <c r="V14" s="307"/>
      <c r="W14" s="307"/>
      <c r="X14" s="307"/>
      <c r="Y14" s="307"/>
      <c r="Z14" s="307">
        <v>97790923</v>
      </c>
      <c r="AA14" s="307">
        <v>135810000</v>
      </c>
      <c r="AB14" s="307">
        <v>-41979171</v>
      </c>
      <c r="AC14" s="307">
        <f>SUM(AA14:AB14)</f>
        <v>93830829</v>
      </c>
      <c r="AD14" s="307">
        <v>155000000</v>
      </c>
      <c r="AE14" s="307">
        <v>157300000</v>
      </c>
      <c r="AF14" s="307"/>
      <c r="AG14" s="307">
        <f>+AF14+AE14</f>
        <v>157300000</v>
      </c>
      <c r="AH14" s="307">
        <f t="shared" si="1"/>
        <v>798730574</v>
      </c>
      <c r="AI14" s="307">
        <f t="shared" si="9"/>
        <v>1028936146</v>
      </c>
      <c r="AJ14" s="307">
        <f>+AF14+AB14+X14+T14+P14+L14+H14</f>
        <v>-31164054</v>
      </c>
      <c r="AK14" s="307">
        <f t="shared" si="3"/>
        <v>997772092</v>
      </c>
      <c r="AL14" s="307"/>
      <c r="AM14" s="307"/>
      <c r="AN14" s="307"/>
      <c r="AO14" s="307"/>
      <c r="AP14" s="308">
        <f t="shared" si="10"/>
        <v>798730574</v>
      </c>
      <c r="AQ14" s="308">
        <f t="shared" si="11"/>
        <v>1028936146</v>
      </c>
      <c r="AR14" s="308">
        <f t="shared" si="12"/>
        <v>-31164054</v>
      </c>
      <c r="AS14" s="309">
        <f t="shared" si="13"/>
        <v>997772092</v>
      </c>
      <c r="AT14" s="315">
        <v>11311838</v>
      </c>
      <c r="AU14" s="315">
        <v>9600000</v>
      </c>
      <c r="AV14" s="315">
        <v>1950000</v>
      </c>
      <c r="AW14" s="307">
        <f>SUM(AU14:AV14)</f>
        <v>11550000</v>
      </c>
      <c r="AX14" s="309"/>
      <c r="AY14" s="309"/>
      <c r="AZ14" s="309"/>
      <c r="BA14" s="307"/>
      <c r="BB14" s="309">
        <v>70915498</v>
      </c>
      <c r="BC14" s="309">
        <v>57602400</v>
      </c>
      <c r="BD14" s="309"/>
      <c r="BE14" s="309">
        <f>SUM(BC14:BD14)</f>
        <v>57602400</v>
      </c>
      <c r="BF14" s="309"/>
      <c r="BG14" s="309"/>
      <c r="BH14" s="309"/>
      <c r="BI14" s="309"/>
      <c r="BJ14" s="309">
        <f t="shared" si="14"/>
        <v>82227336</v>
      </c>
      <c r="BK14" s="309">
        <f t="shared" si="4"/>
        <v>67202400</v>
      </c>
      <c r="BL14" s="309">
        <f t="shared" si="5"/>
        <v>1950000</v>
      </c>
      <c r="BM14" s="309">
        <f t="shared" si="6"/>
        <v>69152400</v>
      </c>
      <c r="BN14" s="309"/>
      <c r="BO14" s="309"/>
      <c r="BP14" s="309"/>
      <c r="BQ14" s="309"/>
      <c r="BR14" s="309">
        <f t="shared" si="7"/>
        <v>880957910</v>
      </c>
      <c r="BS14" s="309">
        <f t="shared" si="7"/>
        <v>1096138546</v>
      </c>
      <c r="BT14" s="309">
        <f t="shared" si="7"/>
        <v>-29214054</v>
      </c>
      <c r="BU14" s="309">
        <f t="shared" si="7"/>
        <v>1066924492</v>
      </c>
      <c r="BV14" s="676">
        <v>140087808</v>
      </c>
      <c r="BW14" s="309">
        <v>12200000</v>
      </c>
      <c r="BX14" s="309"/>
      <c r="BY14" s="309">
        <f t="shared" si="8"/>
        <v>12200000</v>
      </c>
      <c r="BZ14" s="309"/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678"/>
      <c r="CQ14" s="311"/>
      <c r="CR14" s="311"/>
      <c r="CS14" s="311"/>
      <c r="CT14" s="311"/>
      <c r="CU14" s="311"/>
      <c r="CV14" s="311"/>
      <c r="CW14" s="312"/>
      <c r="CZ14" s="314"/>
    </row>
    <row r="15" spans="1:104" s="301" customFormat="1" ht="24.95" customHeight="1" x14ac:dyDescent="0.25">
      <c r="A15" s="287">
        <v>2</v>
      </c>
      <c r="B15" s="288"/>
      <c r="C15" s="288"/>
      <c r="D15" s="289"/>
      <c r="E15" s="290" t="s">
        <v>131</v>
      </c>
      <c r="F15" s="555">
        <f>+F16+F17</f>
        <v>711291447</v>
      </c>
      <c r="G15" s="291">
        <f t="shared" ref="G15:Q15" si="15">+G16+G17</f>
        <v>935754000</v>
      </c>
      <c r="H15" s="291">
        <f t="shared" si="15"/>
        <v>45212052</v>
      </c>
      <c r="I15" s="291">
        <f t="shared" ref="I15:I31" si="16">SUM(G15:H15)</f>
        <v>980966052</v>
      </c>
      <c r="J15" s="555">
        <f t="shared" si="15"/>
        <v>101985825</v>
      </c>
      <c r="K15" s="555">
        <f t="shared" si="15"/>
        <v>136460000</v>
      </c>
      <c r="L15" s="555">
        <f t="shared" si="15"/>
        <v>7583066</v>
      </c>
      <c r="M15" s="291">
        <f t="shared" si="15"/>
        <v>144043066</v>
      </c>
      <c r="N15" s="291">
        <f t="shared" si="15"/>
        <v>198040720</v>
      </c>
      <c r="O15" s="291">
        <f t="shared" si="15"/>
        <v>241727000</v>
      </c>
      <c r="P15" s="291">
        <f t="shared" si="15"/>
        <v>4980000</v>
      </c>
      <c r="Q15" s="291">
        <f t="shared" si="15"/>
        <v>246707000</v>
      </c>
      <c r="R15" s="258">
        <v>0</v>
      </c>
      <c r="S15" s="258"/>
      <c r="T15" s="258">
        <v>0</v>
      </c>
      <c r="U15" s="258">
        <v>0</v>
      </c>
      <c r="V15" s="258">
        <v>0</v>
      </c>
      <c r="W15" s="258"/>
      <c r="X15" s="258">
        <v>0</v>
      </c>
      <c r="Y15" s="258">
        <v>0</v>
      </c>
      <c r="Z15" s="258">
        <v>0</v>
      </c>
      <c r="AA15" s="258"/>
      <c r="AB15" s="258"/>
      <c r="AC15" s="258"/>
      <c r="AD15" s="258">
        <v>0</v>
      </c>
      <c r="AE15" s="258">
        <v>0</v>
      </c>
      <c r="AF15" s="258">
        <v>0</v>
      </c>
      <c r="AG15" s="258">
        <v>0</v>
      </c>
      <c r="AH15" s="291">
        <f t="shared" si="1"/>
        <v>1011317992</v>
      </c>
      <c r="AI15" s="291">
        <f t="shared" si="9"/>
        <v>1313941000</v>
      </c>
      <c r="AJ15" s="307">
        <f t="shared" si="2"/>
        <v>57775118</v>
      </c>
      <c r="AK15" s="307">
        <f t="shared" si="3"/>
        <v>1371716118</v>
      </c>
      <c r="AL15" s="258">
        <v>0</v>
      </c>
      <c r="AM15" s="258"/>
      <c r="AN15" s="258">
        <v>0</v>
      </c>
      <c r="AO15" s="258">
        <v>0</v>
      </c>
      <c r="AP15" s="318">
        <f t="shared" si="10"/>
        <v>1011317992</v>
      </c>
      <c r="AQ15" s="318">
        <f t="shared" si="11"/>
        <v>1313941000</v>
      </c>
      <c r="AR15" s="318">
        <f t="shared" si="12"/>
        <v>57775118</v>
      </c>
      <c r="AS15" s="294">
        <f t="shared" si="13"/>
        <v>1371716118</v>
      </c>
      <c r="AT15" s="258">
        <v>0</v>
      </c>
      <c r="AU15" s="258">
        <v>0</v>
      </c>
      <c r="AV15" s="258"/>
      <c r="AW15" s="258"/>
      <c r="AX15" s="258">
        <v>0</v>
      </c>
      <c r="AY15" s="258">
        <v>0</v>
      </c>
      <c r="AZ15" s="258"/>
      <c r="BA15" s="258"/>
      <c r="BB15" s="294">
        <f>SUM(BB16:BB17)</f>
        <v>17366090</v>
      </c>
      <c r="BC15" s="294">
        <f>SUM(BC16:BC17)</f>
        <v>42827100</v>
      </c>
      <c r="BD15" s="319">
        <f>SUM(BD16:BD17)</f>
        <v>0</v>
      </c>
      <c r="BE15" s="294">
        <f>SUM(BC15:BD15)</f>
        <v>42827100</v>
      </c>
      <c r="BF15" s="258">
        <v>0</v>
      </c>
      <c r="BG15" s="258">
        <v>0</v>
      </c>
      <c r="BH15" s="258">
        <v>0</v>
      </c>
      <c r="BI15" s="258">
        <v>0</v>
      </c>
      <c r="BJ15" s="294">
        <f t="shared" si="14"/>
        <v>17366090</v>
      </c>
      <c r="BK15" s="294">
        <f t="shared" si="4"/>
        <v>42827100</v>
      </c>
      <c r="BL15" s="319">
        <f t="shared" si="5"/>
        <v>0</v>
      </c>
      <c r="BM15" s="294">
        <f t="shared" si="6"/>
        <v>42827100</v>
      </c>
      <c r="BN15" s="258">
        <v>0</v>
      </c>
      <c r="BO15" s="258">
        <v>0</v>
      </c>
      <c r="BP15" s="258">
        <v>0</v>
      </c>
      <c r="BQ15" s="258">
        <v>0</v>
      </c>
      <c r="BR15" s="294">
        <f t="shared" si="7"/>
        <v>1028684082</v>
      </c>
      <c r="BS15" s="294">
        <f t="shared" si="7"/>
        <v>1356768100</v>
      </c>
      <c r="BT15" s="294">
        <f t="shared" si="7"/>
        <v>57775118</v>
      </c>
      <c r="BU15" s="294">
        <f t="shared" si="7"/>
        <v>1414543218</v>
      </c>
      <c r="BV15" s="675">
        <f>SUM(BV16:BV17)</f>
        <v>17755111</v>
      </c>
      <c r="BW15" s="294">
        <f>SUM(BW16:BW17)</f>
        <v>15556000</v>
      </c>
      <c r="BX15" s="294">
        <f>SUM(BX16:BX17)</f>
        <v>25494588</v>
      </c>
      <c r="BY15" s="294">
        <f>+BY16+BY17</f>
        <v>41050588</v>
      </c>
      <c r="BZ15" s="294">
        <f>SUM(BZ16:BZ17)</f>
        <v>5729393</v>
      </c>
      <c r="CA15" s="258">
        <f>SUM(CA16:CA17)</f>
        <v>0</v>
      </c>
      <c r="CB15" s="294">
        <f>SUM(CB16:CB17)</f>
        <v>9420631</v>
      </c>
      <c r="CC15" s="294">
        <f>SUM(CA15:CB15)</f>
        <v>9420631</v>
      </c>
      <c r="CD15" s="294">
        <f>SUM(CD16:CD17)</f>
        <v>1014620209</v>
      </c>
      <c r="CE15" s="294">
        <f t="shared" ref="CE15:CE31" si="17">+BS15-BW15-CA15</f>
        <v>1341212100</v>
      </c>
      <c r="CF15" s="294">
        <f t="shared" ref="CF15:CF28" si="18">+BT15-BX15-CB15</f>
        <v>22859899</v>
      </c>
      <c r="CG15" s="294">
        <f>+BU15-BY15-CC15</f>
        <v>1364071999</v>
      </c>
      <c r="CH15" s="294">
        <f>SUM(CH16:CH17)</f>
        <v>608478000</v>
      </c>
      <c r="CI15" s="294">
        <f>SUM(CI16:CI17)</f>
        <v>650325000</v>
      </c>
      <c r="CJ15" s="294">
        <f>SUM(CJ16:CJ17)</f>
        <v>198882000</v>
      </c>
      <c r="CK15" s="294">
        <f>SUM(CI15:CJ15)</f>
        <v>849207000</v>
      </c>
      <c r="CL15" s="294">
        <f>+CD15-CH15</f>
        <v>406142209</v>
      </c>
      <c r="CM15" s="294">
        <f t="shared" ref="CM15:CN17" si="19">+CE15-CI15</f>
        <v>690887100</v>
      </c>
      <c r="CN15" s="675">
        <f t="shared" si="19"/>
        <v>-176022101</v>
      </c>
      <c r="CO15" s="294">
        <f>SUM(CM15:CN15)</f>
        <v>514864999</v>
      </c>
      <c r="CP15" s="298">
        <f>SUM(CP16:CP17)</f>
        <v>81</v>
      </c>
      <c r="CQ15" s="299">
        <v>81</v>
      </c>
      <c r="CR15" s="299"/>
      <c r="CS15" s="299">
        <f>SUM(CQ15:CR15)</f>
        <v>81</v>
      </c>
      <c r="CT15" s="299"/>
      <c r="CU15" s="299"/>
      <c r="CV15" s="299"/>
      <c r="CW15" s="300"/>
      <c r="CZ15" s="302"/>
    </row>
    <row r="16" spans="1:104" s="313" customFormat="1" ht="24.95" customHeight="1" x14ac:dyDescent="0.25">
      <c r="A16" s="320" t="s">
        <v>251</v>
      </c>
      <c r="B16" s="304" t="s">
        <v>248</v>
      </c>
      <c r="C16" s="304"/>
      <c r="D16" s="305"/>
      <c r="E16" s="306" t="s">
        <v>249</v>
      </c>
      <c r="F16" s="822">
        <v>559037641</v>
      </c>
      <c r="G16" s="307">
        <v>740866428</v>
      </c>
      <c r="H16" s="307">
        <f>39192052+270000</f>
        <v>39462052</v>
      </c>
      <c r="I16" s="307">
        <f t="shared" si="16"/>
        <v>780328480</v>
      </c>
      <c r="J16" s="307">
        <v>81088249</v>
      </c>
      <c r="K16" s="307">
        <v>108902300</v>
      </c>
      <c r="L16" s="307">
        <v>7583066</v>
      </c>
      <c r="M16" s="307">
        <f>SUM(K16:L16)</f>
        <v>116485366</v>
      </c>
      <c r="N16" s="307">
        <v>148086791</v>
      </c>
      <c r="O16" s="307">
        <v>166154500</v>
      </c>
      <c r="P16" s="307">
        <v>4980000</v>
      </c>
      <c r="Q16" s="307">
        <f>SUM(O16:P16)</f>
        <v>171134500</v>
      </c>
      <c r="R16" s="307"/>
      <c r="S16" s="307"/>
      <c r="T16" s="307"/>
      <c r="U16" s="307"/>
      <c r="V16" s="307"/>
      <c r="W16" s="307"/>
      <c r="X16" s="307"/>
      <c r="Y16" s="307"/>
      <c r="Z16" s="307"/>
      <c r="AA16" s="307"/>
      <c r="AB16" s="307"/>
      <c r="AC16" s="307"/>
      <c r="AD16" s="307"/>
      <c r="AE16" s="307"/>
      <c r="AF16" s="307"/>
      <c r="AG16" s="307"/>
      <c r="AH16" s="307">
        <f t="shared" si="1"/>
        <v>788212681</v>
      </c>
      <c r="AI16" s="307">
        <f t="shared" si="9"/>
        <v>1015923228</v>
      </c>
      <c r="AJ16" s="307">
        <f t="shared" si="2"/>
        <v>52025118</v>
      </c>
      <c r="AK16" s="307">
        <f t="shared" si="3"/>
        <v>1067948346</v>
      </c>
      <c r="AL16" s="307"/>
      <c r="AM16" s="307"/>
      <c r="AN16" s="307"/>
      <c r="AO16" s="307"/>
      <c r="AP16" s="308">
        <f t="shared" si="10"/>
        <v>788212681</v>
      </c>
      <c r="AQ16" s="308">
        <f t="shared" si="11"/>
        <v>1015923228</v>
      </c>
      <c r="AR16" s="308">
        <f t="shared" si="12"/>
        <v>52025118</v>
      </c>
      <c r="AS16" s="309">
        <f t="shared" si="13"/>
        <v>1067948346</v>
      </c>
      <c r="AT16" s="310"/>
      <c r="AU16" s="310"/>
      <c r="AV16" s="310"/>
      <c r="AW16" s="310"/>
      <c r="AX16" s="309"/>
      <c r="AY16" s="309"/>
      <c r="AZ16" s="309"/>
      <c r="BA16" s="309"/>
      <c r="BB16" s="309">
        <v>17282972</v>
      </c>
      <c r="BC16" s="309">
        <v>34501700</v>
      </c>
      <c r="BD16" s="309"/>
      <c r="BE16" s="309">
        <f>SUM(BC16:BD16)</f>
        <v>34501700</v>
      </c>
      <c r="BF16" s="309"/>
      <c r="BG16" s="309"/>
      <c r="BH16" s="309"/>
      <c r="BI16" s="309"/>
      <c r="BJ16" s="309">
        <f t="shared" si="14"/>
        <v>17282972</v>
      </c>
      <c r="BK16" s="309">
        <f t="shared" si="4"/>
        <v>34501700</v>
      </c>
      <c r="BL16" s="326">
        <f t="shared" si="5"/>
        <v>0</v>
      </c>
      <c r="BM16" s="309">
        <f t="shared" si="6"/>
        <v>34501700</v>
      </c>
      <c r="BN16" s="309"/>
      <c r="BO16" s="309"/>
      <c r="BP16" s="309"/>
      <c r="BQ16" s="309"/>
      <c r="BR16" s="309">
        <f t="shared" si="7"/>
        <v>805495653</v>
      </c>
      <c r="BS16" s="309">
        <f t="shared" si="7"/>
        <v>1050424928</v>
      </c>
      <c r="BT16" s="309">
        <f t="shared" si="7"/>
        <v>52025118</v>
      </c>
      <c r="BU16" s="309">
        <f t="shared" si="7"/>
        <v>1102450046</v>
      </c>
      <c r="BV16" s="676">
        <v>13143007</v>
      </c>
      <c r="BW16" s="309">
        <v>11746000</v>
      </c>
      <c r="BX16" s="309">
        <v>25494588</v>
      </c>
      <c r="BY16" s="309">
        <f t="shared" si="8"/>
        <v>37240588</v>
      </c>
      <c r="BZ16" s="309">
        <v>5729393</v>
      </c>
      <c r="CA16" s="309"/>
      <c r="CB16" s="309">
        <v>9420631</v>
      </c>
      <c r="CC16" s="309">
        <f>SUM(CA16:CB16)</f>
        <v>9420631</v>
      </c>
      <c r="CD16" s="309">
        <v>796043884</v>
      </c>
      <c r="CE16" s="309">
        <v>1038678928</v>
      </c>
      <c r="CF16" s="309">
        <f t="shared" si="18"/>
        <v>17109899</v>
      </c>
      <c r="CG16" s="309">
        <f t="shared" ref="CG16:CG31" si="20">+BU16-BY16-CC16</f>
        <v>1055788827</v>
      </c>
      <c r="CH16" s="309">
        <v>448752525</v>
      </c>
      <c r="CI16" s="309">
        <v>481722222</v>
      </c>
      <c r="CJ16" s="309">
        <v>147320000</v>
      </c>
      <c r="CK16" s="309">
        <f>SUM(CI16:CJ16)</f>
        <v>629042222</v>
      </c>
      <c r="CL16" s="309">
        <v>347291359</v>
      </c>
      <c r="CM16" s="309">
        <v>556956706</v>
      </c>
      <c r="CN16" s="676">
        <f t="shared" si="19"/>
        <v>-130210101</v>
      </c>
      <c r="CO16" s="309">
        <f>+CG16-CK16</f>
        <v>426746605</v>
      </c>
      <c r="CP16" s="678">
        <v>60</v>
      </c>
      <c r="CQ16" s="311">
        <v>60</v>
      </c>
      <c r="CR16" s="311"/>
      <c r="CS16" s="311">
        <f>SUM(CQ16:CR16)</f>
        <v>60</v>
      </c>
      <c r="CT16" s="311"/>
      <c r="CU16" s="311"/>
      <c r="CV16" s="311"/>
      <c r="CW16" s="312"/>
      <c r="CZ16" s="314"/>
    </row>
    <row r="17" spans="1:104" s="313" customFormat="1" ht="24.95" customHeight="1" x14ac:dyDescent="0.25">
      <c r="A17" s="320" t="s">
        <v>252</v>
      </c>
      <c r="B17" s="304"/>
      <c r="C17" s="304"/>
      <c r="D17" s="305" t="s">
        <v>248</v>
      </c>
      <c r="E17" s="306" t="s">
        <v>253</v>
      </c>
      <c r="F17" s="822">
        <v>152253806</v>
      </c>
      <c r="G17" s="307">
        <v>194887572</v>
      </c>
      <c r="H17" s="307">
        <v>5750000</v>
      </c>
      <c r="I17" s="307">
        <f t="shared" si="16"/>
        <v>200637572</v>
      </c>
      <c r="J17" s="307">
        <v>20897576</v>
      </c>
      <c r="K17" s="307">
        <v>27557700</v>
      </c>
      <c r="L17" s="307"/>
      <c r="M17" s="307">
        <f>SUM(K17:L17)</f>
        <v>27557700</v>
      </c>
      <c r="N17" s="307">
        <v>49953929</v>
      </c>
      <c r="O17" s="307">
        <v>75572500</v>
      </c>
      <c r="P17" s="307"/>
      <c r="Q17" s="307">
        <f>SUM(O17:P17)</f>
        <v>75572500</v>
      </c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>
        <f t="shared" si="1"/>
        <v>223105311</v>
      </c>
      <c r="AI17" s="307">
        <f t="shared" si="9"/>
        <v>298017772</v>
      </c>
      <c r="AJ17" s="307">
        <f t="shared" si="2"/>
        <v>5750000</v>
      </c>
      <c r="AK17" s="307">
        <f t="shared" si="3"/>
        <v>303767772</v>
      </c>
      <c r="AL17" s="307"/>
      <c r="AM17" s="307"/>
      <c r="AN17" s="307"/>
      <c r="AO17" s="307"/>
      <c r="AP17" s="308">
        <f t="shared" si="10"/>
        <v>223105311</v>
      </c>
      <c r="AQ17" s="308">
        <f t="shared" si="11"/>
        <v>298017772</v>
      </c>
      <c r="AR17" s="308">
        <f t="shared" si="12"/>
        <v>5750000</v>
      </c>
      <c r="AS17" s="309">
        <f t="shared" si="13"/>
        <v>303767772</v>
      </c>
      <c r="AT17" s="310"/>
      <c r="AU17" s="310"/>
      <c r="AV17" s="310"/>
      <c r="AW17" s="310"/>
      <c r="AX17" s="309"/>
      <c r="AY17" s="309"/>
      <c r="AZ17" s="309"/>
      <c r="BA17" s="309"/>
      <c r="BB17" s="309">
        <v>83118</v>
      </c>
      <c r="BC17" s="309">
        <v>8325400</v>
      </c>
      <c r="BD17" s="309"/>
      <c r="BE17" s="309">
        <f>SUM(BC17:BD17)</f>
        <v>8325400</v>
      </c>
      <c r="BF17" s="309"/>
      <c r="BG17" s="309"/>
      <c r="BH17" s="309"/>
      <c r="BI17" s="309"/>
      <c r="BJ17" s="326">
        <f t="shared" si="14"/>
        <v>83118</v>
      </c>
      <c r="BK17" s="309">
        <f t="shared" si="4"/>
        <v>8325400</v>
      </c>
      <c r="BL17" s="326">
        <f t="shared" si="5"/>
        <v>0</v>
      </c>
      <c r="BM17" s="309">
        <f t="shared" si="6"/>
        <v>8325400</v>
      </c>
      <c r="BN17" s="309"/>
      <c r="BO17" s="309"/>
      <c r="BP17" s="309"/>
      <c r="BQ17" s="309"/>
      <c r="BR17" s="309">
        <f t="shared" si="7"/>
        <v>223188429</v>
      </c>
      <c r="BS17" s="309">
        <f t="shared" si="7"/>
        <v>306343172</v>
      </c>
      <c r="BT17" s="309">
        <f t="shared" si="7"/>
        <v>5750000</v>
      </c>
      <c r="BU17" s="309">
        <f t="shared" si="7"/>
        <v>312093172</v>
      </c>
      <c r="BV17" s="676">
        <v>4612104</v>
      </c>
      <c r="BW17" s="309">
        <v>3810000</v>
      </c>
      <c r="BX17" s="309"/>
      <c r="BY17" s="309">
        <f t="shared" si="8"/>
        <v>3810000</v>
      </c>
      <c r="BZ17" s="309"/>
      <c r="CA17" s="309"/>
      <c r="CB17" s="309"/>
      <c r="CC17" s="309"/>
      <c r="CD17" s="309">
        <v>218576325</v>
      </c>
      <c r="CE17" s="309">
        <v>302533172</v>
      </c>
      <c r="CF17" s="309">
        <f t="shared" si="18"/>
        <v>5750000</v>
      </c>
      <c r="CG17" s="309">
        <f t="shared" si="20"/>
        <v>308283172</v>
      </c>
      <c r="CH17" s="309">
        <v>159725475</v>
      </c>
      <c r="CI17" s="309">
        <v>168602778</v>
      </c>
      <c r="CJ17" s="309">
        <v>51562000</v>
      </c>
      <c r="CK17" s="309">
        <f>SUM(CI17:CJ17)</f>
        <v>220164778</v>
      </c>
      <c r="CL17" s="309">
        <v>58850850</v>
      </c>
      <c r="CM17" s="309">
        <v>133930394</v>
      </c>
      <c r="CN17" s="676">
        <f t="shared" si="19"/>
        <v>-45812000</v>
      </c>
      <c r="CO17" s="309">
        <f>+CG17-CK17</f>
        <v>88118394</v>
      </c>
      <c r="CP17" s="678">
        <v>21</v>
      </c>
      <c r="CQ17" s="311">
        <v>21</v>
      </c>
      <c r="CR17" s="311"/>
      <c r="CS17" s="311">
        <f t="shared" ref="CS17:CS24" si="21">SUM(CQ17:CR17)</f>
        <v>21</v>
      </c>
      <c r="CT17" s="311"/>
      <c r="CU17" s="311"/>
      <c r="CV17" s="311"/>
      <c r="CW17" s="312"/>
      <c r="CZ17" s="314"/>
    </row>
    <row r="18" spans="1:104" s="322" customFormat="1" ht="28.5" customHeight="1" x14ac:dyDescent="0.25">
      <c r="A18" s="287">
        <v>3</v>
      </c>
      <c r="B18" s="288" t="s">
        <v>248</v>
      </c>
      <c r="C18" s="288"/>
      <c r="D18" s="289"/>
      <c r="E18" s="321" t="s">
        <v>254</v>
      </c>
      <c r="F18" s="555">
        <f>SUM(F19:F26)</f>
        <v>2189842449</v>
      </c>
      <c r="G18" s="291">
        <f>SUM(G19:G26)</f>
        <v>2387295000</v>
      </c>
      <c r="H18" s="291">
        <f t="shared" ref="H18:P18" si="22">SUM(H19:H26)</f>
        <v>66095713</v>
      </c>
      <c r="I18" s="291">
        <f t="shared" si="16"/>
        <v>2453390713</v>
      </c>
      <c r="J18" s="291">
        <f t="shared" si="22"/>
        <v>312843622</v>
      </c>
      <c r="K18" s="291">
        <f t="shared" si="22"/>
        <v>360917000</v>
      </c>
      <c r="L18" s="291">
        <f t="shared" si="22"/>
        <v>18506800</v>
      </c>
      <c r="M18" s="291">
        <f t="shared" si="22"/>
        <v>379423800</v>
      </c>
      <c r="N18" s="291">
        <f t="shared" si="22"/>
        <v>1888822911</v>
      </c>
      <c r="O18" s="291">
        <f t="shared" si="22"/>
        <v>1987759000</v>
      </c>
      <c r="P18" s="291">
        <f t="shared" si="22"/>
        <v>24678822</v>
      </c>
      <c r="Q18" s="291">
        <f>SUM(Q19:Q26)</f>
        <v>2012437822</v>
      </c>
      <c r="R18" s="258">
        <v>0</v>
      </c>
      <c r="S18" s="258"/>
      <c r="T18" s="258">
        <v>0</v>
      </c>
      <c r="U18" s="258">
        <v>0</v>
      </c>
      <c r="V18" s="857">
        <f>SUM(V19:V26)</f>
        <v>52368115</v>
      </c>
      <c r="W18" s="739">
        <f>SUM(W19:W26)</f>
        <v>0</v>
      </c>
      <c r="X18" s="291">
        <f>SUM(X19:X26)</f>
        <v>81984607</v>
      </c>
      <c r="Y18" s="291">
        <f>SUM(W18:X18)</f>
        <v>81984607</v>
      </c>
      <c r="Z18" s="258">
        <v>0</v>
      </c>
      <c r="AA18" s="258"/>
      <c r="AB18" s="258">
        <v>0</v>
      </c>
      <c r="AC18" s="258">
        <v>0</v>
      </c>
      <c r="AD18" s="258">
        <v>0</v>
      </c>
      <c r="AE18" s="258">
        <v>0</v>
      </c>
      <c r="AF18" s="258">
        <v>0</v>
      </c>
      <c r="AG18" s="258">
        <v>0</v>
      </c>
      <c r="AH18" s="291">
        <f t="shared" si="1"/>
        <v>4443877097</v>
      </c>
      <c r="AI18" s="291">
        <f t="shared" si="9"/>
        <v>4735971000</v>
      </c>
      <c r="AJ18" s="291">
        <f t="shared" si="2"/>
        <v>191265942</v>
      </c>
      <c r="AK18" s="291">
        <f t="shared" si="3"/>
        <v>4927236942</v>
      </c>
      <c r="AL18" s="258">
        <v>0</v>
      </c>
      <c r="AM18" s="258"/>
      <c r="AN18" s="258">
        <v>0</v>
      </c>
      <c r="AO18" s="258">
        <v>0</v>
      </c>
      <c r="AP18" s="318">
        <f t="shared" si="10"/>
        <v>4443877097</v>
      </c>
      <c r="AQ18" s="318">
        <f t="shared" si="11"/>
        <v>4735971000</v>
      </c>
      <c r="AR18" s="318">
        <f t="shared" si="12"/>
        <v>191265942</v>
      </c>
      <c r="AS18" s="294">
        <f t="shared" si="13"/>
        <v>4927236942</v>
      </c>
      <c r="AT18" s="258">
        <v>0</v>
      </c>
      <c r="AU18" s="258">
        <v>0</v>
      </c>
      <c r="AV18" s="258">
        <v>0</v>
      </c>
      <c r="AW18" s="258">
        <v>0</v>
      </c>
      <c r="AX18" s="258">
        <v>0</v>
      </c>
      <c r="AY18" s="258">
        <v>0</v>
      </c>
      <c r="AZ18" s="258"/>
      <c r="BA18" s="258"/>
      <c r="BB18" s="294">
        <f>SUM(BB19:BB26)</f>
        <v>25968095</v>
      </c>
      <c r="BC18" s="294">
        <f>SUM(BC19:BC26)</f>
        <v>22541000</v>
      </c>
      <c r="BD18" s="319">
        <f>SUM(BD19:BD26)</f>
        <v>0</v>
      </c>
      <c r="BE18" s="294">
        <f>SUM(BE19:BE26)</f>
        <v>22541000</v>
      </c>
      <c r="BF18" s="258">
        <v>0</v>
      </c>
      <c r="BG18" s="258">
        <v>0</v>
      </c>
      <c r="BH18" s="258">
        <v>0</v>
      </c>
      <c r="BI18" s="258">
        <v>0</v>
      </c>
      <c r="BJ18" s="294">
        <f t="shared" si="14"/>
        <v>25968095</v>
      </c>
      <c r="BK18" s="297">
        <f t="shared" si="4"/>
        <v>22541000</v>
      </c>
      <c r="BL18" s="326">
        <f t="shared" si="5"/>
        <v>0</v>
      </c>
      <c r="BM18" s="294">
        <f t="shared" si="6"/>
        <v>22541000</v>
      </c>
      <c r="BN18" s="258">
        <v>0</v>
      </c>
      <c r="BO18" s="258">
        <v>0</v>
      </c>
      <c r="BP18" s="258">
        <v>0</v>
      </c>
      <c r="BQ18" s="258">
        <v>0</v>
      </c>
      <c r="BR18" s="294">
        <f t="shared" si="7"/>
        <v>4469845192</v>
      </c>
      <c r="BS18" s="294">
        <f t="shared" si="7"/>
        <v>4758512000</v>
      </c>
      <c r="BT18" s="294">
        <f t="shared" si="7"/>
        <v>191265942</v>
      </c>
      <c r="BU18" s="294">
        <f t="shared" si="7"/>
        <v>4949777942</v>
      </c>
      <c r="BV18" s="675">
        <f t="shared" ref="BV18:CP18" si="23">SUM(BV19:BV26)</f>
        <v>777068515</v>
      </c>
      <c r="BW18" s="294">
        <f t="shared" si="23"/>
        <v>782086000</v>
      </c>
      <c r="BX18" s="294">
        <f t="shared" si="23"/>
        <v>2400000</v>
      </c>
      <c r="BY18" s="294">
        <f t="shared" si="23"/>
        <v>784486000</v>
      </c>
      <c r="BZ18" s="293">
        <f t="shared" si="23"/>
        <v>75185959</v>
      </c>
      <c r="CA18" s="258">
        <f t="shared" si="23"/>
        <v>0</v>
      </c>
      <c r="CB18" s="294">
        <f t="shared" si="23"/>
        <v>83263429</v>
      </c>
      <c r="CC18" s="294">
        <f t="shared" si="23"/>
        <v>83263429</v>
      </c>
      <c r="CD18" s="294">
        <f t="shared" si="23"/>
        <v>3700854147</v>
      </c>
      <c r="CE18" s="294">
        <f t="shared" si="23"/>
        <v>3976426000</v>
      </c>
      <c r="CF18" s="294">
        <f t="shared" si="23"/>
        <v>105602513</v>
      </c>
      <c r="CG18" s="294">
        <f t="shared" si="23"/>
        <v>4082028513</v>
      </c>
      <c r="CH18" s="294">
        <f t="shared" si="23"/>
        <v>2786626657</v>
      </c>
      <c r="CI18" s="294">
        <f t="shared" si="23"/>
        <v>2831233355</v>
      </c>
      <c r="CJ18" s="294">
        <f t="shared" si="23"/>
        <v>41399992</v>
      </c>
      <c r="CK18" s="294">
        <f t="shared" si="23"/>
        <v>2872633347</v>
      </c>
      <c r="CL18" s="294">
        <f t="shared" si="23"/>
        <v>914227490</v>
      </c>
      <c r="CM18" s="294">
        <f t="shared" si="23"/>
        <v>1145192645</v>
      </c>
      <c r="CN18" s="294">
        <f t="shared" si="23"/>
        <v>64202521</v>
      </c>
      <c r="CO18" s="294">
        <f t="shared" si="23"/>
        <v>1209395166</v>
      </c>
      <c r="CP18" s="298">
        <f t="shared" si="23"/>
        <v>281</v>
      </c>
      <c r="CQ18" s="298">
        <f>SUM(CQ19:CQ26)</f>
        <v>281</v>
      </c>
      <c r="CR18" s="298"/>
      <c r="CS18" s="298">
        <f t="shared" si="21"/>
        <v>281</v>
      </c>
      <c r="CT18" s="299"/>
      <c r="CU18" s="299"/>
      <c r="CV18" s="299"/>
      <c r="CW18" s="300"/>
      <c r="CZ18" s="323"/>
    </row>
    <row r="19" spans="1:104" s="322" customFormat="1" ht="24.95" customHeight="1" x14ac:dyDescent="0.25">
      <c r="A19" s="320" t="s">
        <v>255</v>
      </c>
      <c r="B19" s="304"/>
      <c r="C19" s="304"/>
      <c r="D19" s="305"/>
      <c r="E19" s="324" t="s">
        <v>256</v>
      </c>
      <c r="F19" s="822">
        <v>132564567</v>
      </c>
      <c r="G19" s="307">
        <v>159605000</v>
      </c>
      <c r="H19" s="307">
        <v>6000000</v>
      </c>
      <c r="I19" s="307">
        <f t="shared" si="16"/>
        <v>165605000</v>
      </c>
      <c r="J19" s="822">
        <v>15225590</v>
      </c>
      <c r="K19" s="307">
        <v>24035000</v>
      </c>
      <c r="L19" s="307">
        <v>1680000</v>
      </c>
      <c r="M19" s="307">
        <f t="shared" ref="M19:M24" si="24">SUM(K19:L19)</f>
        <v>25715000</v>
      </c>
      <c r="N19" s="822">
        <v>22056237</v>
      </c>
      <c r="O19" s="307">
        <v>33520000</v>
      </c>
      <c r="P19" s="325"/>
      <c r="Q19" s="307">
        <f t="shared" ref="Q19:Q28" si="25">SUM(O19:P19)</f>
        <v>33520000</v>
      </c>
      <c r="R19" s="307"/>
      <c r="S19" s="307"/>
      <c r="T19" s="307"/>
      <c r="U19" s="307"/>
      <c r="V19" s="307">
        <v>52368115</v>
      </c>
      <c r="W19" s="307"/>
      <c r="X19" s="307">
        <v>81984607</v>
      </c>
      <c r="Y19" s="307">
        <f>SUM(W19:X19)</f>
        <v>81984607</v>
      </c>
      <c r="Z19" s="307"/>
      <c r="AA19" s="307"/>
      <c r="AB19" s="307"/>
      <c r="AC19" s="307"/>
      <c r="AD19" s="307"/>
      <c r="AE19" s="307"/>
      <c r="AF19" s="307"/>
      <c r="AG19" s="307"/>
      <c r="AH19" s="307">
        <f t="shared" si="1"/>
        <v>222214509</v>
      </c>
      <c r="AI19" s="307">
        <f t="shared" si="9"/>
        <v>217160000</v>
      </c>
      <c r="AJ19" s="307">
        <f t="shared" si="2"/>
        <v>89664607</v>
      </c>
      <c r="AK19" s="307">
        <f t="shared" si="3"/>
        <v>306824607</v>
      </c>
      <c r="AL19" s="307"/>
      <c r="AM19" s="307"/>
      <c r="AN19" s="307"/>
      <c r="AO19" s="307"/>
      <c r="AP19" s="308">
        <f t="shared" si="10"/>
        <v>222214509</v>
      </c>
      <c r="AQ19" s="308">
        <f t="shared" si="11"/>
        <v>217160000</v>
      </c>
      <c r="AR19" s="308">
        <f t="shared" si="12"/>
        <v>89664607</v>
      </c>
      <c r="AS19" s="309">
        <f t="shared" si="13"/>
        <v>306824607</v>
      </c>
      <c r="AT19" s="310"/>
      <c r="AU19" s="310"/>
      <c r="AV19" s="310"/>
      <c r="AW19" s="310"/>
      <c r="AX19" s="309"/>
      <c r="AY19" s="309"/>
      <c r="AZ19" s="309"/>
      <c r="BA19" s="309"/>
      <c r="BB19" s="309">
        <v>986882</v>
      </c>
      <c r="BC19" s="309">
        <v>2173000</v>
      </c>
      <c r="BD19" s="309">
        <v>102000</v>
      </c>
      <c r="BE19" s="309">
        <f t="shared" ref="BE19:BE25" si="26">SUM(BC19:BD19)</f>
        <v>2275000</v>
      </c>
      <c r="BF19" s="309"/>
      <c r="BG19" s="309"/>
      <c r="BH19" s="309"/>
      <c r="BI19" s="309"/>
      <c r="BJ19" s="309">
        <f t="shared" si="14"/>
        <v>986882</v>
      </c>
      <c r="BK19" s="309">
        <f t="shared" si="4"/>
        <v>2173000</v>
      </c>
      <c r="BL19" s="309">
        <f t="shared" si="5"/>
        <v>102000</v>
      </c>
      <c r="BM19" s="309">
        <f t="shared" si="6"/>
        <v>2275000</v>
      </c>
      <c r="BN19" s="309"/>
      <c r="BO19" s="309"/>
      <c r="BP19" s="309"/>
      <c r="BQ19" s="309"/>
      <c r="BR19" s="309">
        <f t="shared" si="7"/>
        <v>223201391</v>
      </c>
      <c r="BS19" s="309">
        <f t="shared" si="7"/>
        <v>219333000</v>
      </c>
      <c r="BT19" s="309">
        <f t="shared" si="7"/>
        <v>89766607</v>
      </c>
      <c r="BU19" s="309">
        <f t="shared" si="7"/>
        <v>309099607</v>
      </c>
      <c r="BV19" s="676">
        <v>7182152</v>
      </c>
      <c r="BW19" s="309">
        <v>5000000</v>
      </c>
      <c r="BX19" s="309"/>
      <c r="BY19" s="309">
        <f>SUM(BW19:BX19)</f>
        <v>5000000</v>
      </c>
      <c r="BZ19" s="309">
        <v>52982008</v>
      </c>
      <c r="CA19" s="309"/>
      <c r="CB19" s="327">
        <v>81984607</v>
      </c>
      <c r="CC19" s="309">
        <f>SUM(CA19:CB19)</f>
        <v>81984607</v>
      </c>
      <c r="CD19" s="676">
        <v>245021838</v>
      </c>
      <c r="CE19" s="309">
        <f t="shared" ref="CE19:CG20" si="27">+BS19-BW19-CA19</f>
        <v>214333000</v>
      </c>
      <c r="CF19" s="309">
        <f t="shared" si="27"/>
        <v>7782000</v>
      </c>
      <c r="CG19" s="309">
        <f>+BU19-BY19-CC19</f>
        <v>222115000</v>
      </c>
      <c r="CH19" s="309"/>
      <c r="CI19" s="309"/>
      <c r="CJ19" s="309"/>
      <c r="CK19" s="309"/>
      <c r="CL19" s="676">
        <v>245021838</v>
      </c>
      <c r="CM19" s="309">
        <f t="shared" ref="CM19:CM31" si="28">+CE19-CI19</f>
        <v>214333000</v>
      </c>
      <c r="CN19" s="309">
        <f t="shared" ref="CN19:CN31" si="29">+CF19-CJ19</f>
        <v>7782000</v>
      </c>
      <c r="CO19" s="309">
        <f t="shared" ref="CO19:CO31" si="30">+CG19-CK19</f>
        <v>222115000</v>
      </c>
      <c r="CP19" s="678">
        <v>18.5</v>
      </c>
      <c r="CQ19" s="311">
        <v>18.5</v>
      </c>
      <c r="CR19" s="311"/>
      <c r="CS19" s="311">
        <f t="shared" si="21"/>
        <v>18.5</v>
      </c>
      <c r="CT19" s="311"/>
      <c r="CU19" s="311"/>
      <c r="CV19" s="311"/>
      <c r="CW19" s="312"/>
      <c r="CZ19" s="323"/>
    </row>
    <row r="20" spans="1:104" s="322" customFormat="1" ht="24.95" customHeight="1" x14ac:dyDescent="0.25">
      <c r="A20" s="320" t="s">
        <v>257</v>
      </c>
      <c r="B20" s="304"/>
      <c r="C20" s="304"/>
      <c r="D20" s="305"/>
      <c r="E20" s="324" t="s">
        <v>258</v>
      </c>
      <c r="F20" s="822">
        <v>73853755</v>
      </c>
      <c r="H20" s="307"/>
      <c r="I20" s="317">
        <v>0</v>
      </c>
      <c r="J20" s="822">
        <v>11147589</v>
      </c>
      <c r="K20" s="307"/>
      <c r="L20" s="307"/>
      <c r="M20" s="317">
        <f t="shared" si="24"/>
        <v>0</v>
      </c>
      <c r="N20" s="822">
        <v>21984617</v>
      </c>
      <c r="O20" s="307"/>
      <c r="P20" s="325"/>
      <c r="Q20" s="317">
        <f t="shared" si="25"/>
        <v>0</v>
      </c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  <c r="AG20" s="307"/>
      <c r="AH20" s="307">
        <f t="shared" si="1"/>
        <v>106985961</v>
      </c>
      <c r="AI20" s="317">
        <f t="shared" si="9"/>
        <v>0</v>
      </c>
      <c r="AJ20" s="317">
        <f t="shared" si="2"/>
        <v>0</v>
      </c>
      <c r="AK20" s="317">
        <f t="shared" si="3"/>
        <v>0</v>
      </c>
      <c r="AL20" s="307"/>
      <c r="AM20" s="307"/>
      <c r="AN20" s="307"/>
      <c r="AO20" s="307"/>
      <c r="AP20" s="308">
        <f t="shared" si="10"/>
        <v>106985961</v>
      </c>
      <c r="AQ20" s="505">
        <f t="shared" si="11"/>
        <v>0</v>
      </c>
      <c r="AR20" s="505">
        <f t="shared" si="12"/>
        <v>0</v>
      </c>
      <c r="AS20" s="326">
        <f t="shared" si="13"/>
        <v>0</v>
      </c>
      <c r="AT20" s="310"/>
      <c r="AU20" s="310"/>
      <c r="AV20" s="310"/>
      <c r="AW20" s="310"/>
      <c r="AX20" s="309"/>
      <c r="AY20" s="309"/>
      <c r="AZ20" s="309"/>
      <c r="BA20" s="309"/>
      <c r="BB20" s="309">
        <v>9471892</v>
      </c>
      <c r="BC20" s="326">
        <v>0</v>
      </c>
      <c r="BD20" s="326"/>
      <c r="BE20" s="326">
        <f t="shared" si="26"/>
        <v>0</v>
      </c>
      <c r="BF20" s="309"/>
      <c r="BG20" s="309"/>
      <c r="BH20" s="309"/>
      <c r="BI20" s="309"/>
      <c r="BJ20" s="309">
        <f t="shared" si="14"/>
        <v>9471892</v>
      </c>
      <c r="BK20" s="326">
        <f t="shared" si="4"/>
        <v>0</v>
      </c>
      <c r="BL20" s="326">
        <f t="shared" si="5"/>
        <v>0</v>
      </c>
      <c r="BM20" s="326">
        <f t="shared" si="6"/>
        <v>0</v>
      </c>
      <c r="BN20" s="309"/>
      <c r="BO20" s="309"/>
      <c r="BP20" s="309"/>
      <c r="BQ20" s="309"/>
      <c r="BR20" s="309">
        <f t="shared" ref="BR20:BR31" si="31">+BN20+BJ20+AP20</f>
        <v>116457853</v>
      </c>
      <c r="BS20" s="309"/>
      <c r="BT20" s="309"/>
      <c r="BU20" s="326">
        <v>0</v>
      </c>
      <c r="BV20" s="676">
        <v>2124025</v>
      </c>
      <c r="BW20" s="309"/>
      <c r="BX20" s="309"/>
      <c r="BY20" s="326">
        <f t="shared" ref="BY20:BY26" si="32">SUM(BW20:BX20)</f>
        <v>0</v>
      </c>
      <c r="BZ20" s="309">
        <v>1382609</v>
      </c>
      <c r="CA20" s="309"/>
      <c r="CB20" s="327"/>
      <c r="CC20" s="326">
        <f t="shared" ref="CC20:CC26" si="33">SUM(CA20:CB20)</f>
        <v>0</v>
      </c>
      <c r="CD20" s="676">
        <v>112951219</v>
      </c>
      <c r="CE20" s="326">
        <f>+BS20-BW20-CA20</f>
        <v>0</v>
      </c>
      <c r="CF20" s="326">
        <f t="shared" si="27"/>
        <v>0</v>
      </c>
      <c r="CG20" s="326">
        <f t="shared" si="27"/>
        <v>0</v>
      </c>
      <c r="CH20" s="309">
        <v>98316246</v>
      </c>
      <c r="CI20" s="309"/>
      <c r="CJ20" s="309"/>
      <c r="CK20" s="326">
        <f>SUM(CI20:CJ20)</f>
        <v>0</v>
      </c>
      <c r="CL20" s="676">
        <v>14634973</v>
      </c>
      <c r="CM20" s="326">
        <f t="shared" si="28"/>
        <v>0</v>
      </c>
      <c r="CN20" s="326">
        <f>+CF20-CJ20</f>
        <v>0</v>
      </c>
      <c r="CO20" s="326">
        <f t="shared" si="30"/>
        <v>0</v>
      </c>
      <c r="CP20" s="678">
        <v>0</v>
      </c>
      <c r="CQ20" s="311"/>
      <c r="CR20" s="311"/>
      <c r="CS20" s="311">
        <f t="shared" si="21"/>
        <v>0</v>
      </c>
      <c r="CT20" s="311"/>
      <c r="CU20" s="311"/>
      <c r="CV20" s="311"/>
      <c r="CW20" s="312"/>
      <c r="CZ20" s="323"/>
    </row>
    <row r="21" spans="1:104" s="322" customFormat="1" ht="24.95" customHeight="1" x14ac:dyDescent="0.25">
      <c r="A21" s="320" t="s">
        <v>259</v>
      </c>
      <c r="B21" s="304"/>
      <c r="C21" s="304"/>
      <c r="D21" s="305"/>
      <c r="E21" s="324" t="s">
        <v>260</v>
      </c>
      <c r="F21" s="822">
        <v>146398607</v>
      </c>
      <c r="G21" s="307">
        <v>154626000</v>
      </c>
      <c r="H21" s="307">
        <v>4617106</v>
      </c>
      <c r="I21" s="307">
        <f t="shared" si="16"/>
        <v>159243106</v>
      </c>
      <c r="J21" s="822">
        <v>22387074</v>
      </c>
      <c r="K21" s="307">
        <v>23839000</v>
      </c>
      <c r="L21" s="307">
        <v>1292790</v>
      </c>
      <c r="M21" s="307">
        <f t="shared" si="24"/>
        <v>25131790</v>
      </c>
      <c r="N21" s="822">
        <v>28424632</v>
      </c>
      <c r="O21" s="307">
        <v>31459000</v>
      </c>
      <c r="P21" s="325">
        <f>32350+21000000</f>
        <v>21032350</v>
      </c>
      <c r="Q21" s="307">
        <f t="shared" si="25"/>
        <v>52491350</v>
      </c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>
        <f t="shared" si="1"/>
        <v>197210313</v>
      </c>
      <c r="AI21" s="307">
        <f>+AE21+AA21+W21+S21+O21+K21+G21</f>
        <v>209924000</v>
      </c>
      <c r="AJ21" s="307">
        <f t="shared" si="2"/>
        <v>26942246</v>
      </c>
      <c r="AK21" s="307">
        <f t="shared" si="3"/>
        <v>236866246</v>
      </c>
      <c r="AL21" s="307"/>
      <c r="AM21" s="307"/>
      <c r="AN21" s="307"/>
      <c r="AO21" s="307"/>
      <c r="AP21" s="308">
        <f t="shared" si="10"/>
        <v>197210313</v>
      </c>
      <c r="AQ21" s="308">
        <f t="shared" si="11"/>
        <v>209924000</v>
      </c>
      <c r="AR21" s="308">
        <f t="shared" si="12"/>
        <v>26942246</v>
      </c>
      <c r="AS21" s="309">
        <f t="shared" si="13"/>
        <v>236866246</v>
      </c>
      <c r="AT21" s="310"/>
      <c r="AU21" s="310"/>
      <c r="AV21" s="310"/>
      <c r="AW21" s="310"/>
      <c r="AX21" s="309"/>
      <c r="AY21" s="309"/>
      <c r="AZ21" s="309"/>
      <c r="BA21" s="309"/>
      <c r="BB21" s="309">
        <v>1961640</v>
      </c>
      <c r="BC21" s="309">
        <v>3100000</v>
      </c>
      <c r="BD21" s="309"/>
      <c r="BE21" s="309">
        <f t="shared" si="26"/>
        <v>3100000</v>
      </c>
      <c r="BF21" s="309"/>
      <c r="BG21" s="309"/>
      <c r="BH21" s="309"/>
      <c r="BI21" s="309"/>
      <c r="BJ21" s="309">
        <f t="shared" si="14"/>
        <v>1961640</v>
      </c>
      <c r="BK21" s="309">
        <f t="shared" si="4"/>
        <v>3100000</v>
      </c>
      <c r="BL21" s="326">
        <f t="shared" si="5"/>
        <v>0</v>
      </c>
      <c r="BM21" s="309">
        <f t="shared" si="6"/>
        <v>3100000</v>
      </c>
      <c r="BN21" s="309"/>
      <c r="BO21" s="309"/>
      <c r="BP21" s="309"/>
      <c r="BQ21" s="309"/>
      <c r="BR21" s="309">
        <f t="shared" si="31"/>
        <v>199171953</v>
      </c>
      <c r="BS21" s="309">
        <f t="shared" ref="BS21:BS31" si="34">+BO21+BK21+AQ21</f>
        <v>213024000</v>
      </c>
      <c r="BT21" s="309">
        <f t="shared" ref="BT21:BT31" si="35">+BP21+BL21+AR21</f>
        <v>26942246</v>
      </c>
      <c r="BU21" s="309">
        <f t="shared" ref="BU21:BU31" si="36">+BQ21+BM21+AS21</f>
        <v>239966246</v>
      </c>
      <c r="BV21" s="676"/>
      <c r="BW21" s="309"/>
      <c r="BX21" s="676"/>
      <c r="BY21" s="326">
        <f t="shared" si="32"/>
        <v>0</v>
      </c>
      <c r="BZ21" s="309">
        <v>694967</v>
      </c>
      <c r="CA21" s="309"/>
      <c r="CB21" s="327">
        <v>32350</v>
      </c>
      <c r="CC21" s="309">
        <f t="shared" si="33"/>
        <v>32350</v>
      </c>
      <c r="CD21" s="676">
        <v>198509336</v>
      </c>
      <c r="CE21" s="309">
        <f t="shared" si="17"/>
        <v>213024000</v>
      </c>
      <c r="CF21" s="309">
        <f t="shared" si="18"/>
        <v>26909896</v>
      </c>
      <c r="CG21" s="309">
        <f t="shared" si="20"/>
        <v>239933896</v>
      </c>
      <c r="CH21" s="1065">
        <v>225488733</v>
      </c>
      <c r="CI21" s="1040">
        <v>195540780</v>
      </c>
      <c r="CJ21" s="1040">
        <f>7876585+16367989</f>
        <v>24244574</v>
      </c>
      <c r="CK21" s="1040">
        <f>SUM(CI21:CJ21)</f>
        <v>219785354</v>
      </c>
      <c r="CL21" s="1067">
        <v>51757970</v>
      </c>
      <c r="CM21" s="1040">
        <f>+CE21+CE22-CI21</f>
        <v>111655220</v>
      </c>
      <c r="CN21" s="1040">
        <f>+CF21-CJ21+CF22-CJ22</f>
        <v>8745322</v>
      </c>
      <c r="CO21" s="1040">
        <f>+CM21+CM22+CN21</f>
        <v>120400542</v>
      </c>
      <c r="CP21" s="678">
        <v>27</v>
      </c>
      <c r="CQ21" s="311">
        <v>27</v>
      </c>
      <c r="CR21" s="311"/>
      <c r="CS21" s="311">
        <f t="shared" si="21"/>
        <v>27</v>
      </c>
      <c r="CT21" s="311"/>
      <c r="CU21" s="311"/>
      <c r="CV21" s="311"/>
      <c r="CW21" s="312"/>
      <c r="CZ21" s="323"/>
    </row>
    <row r="22" spans="1:104" s="322" customFormat="1" ht="24.95" customHeight="1" x14ac:dyDescent="0.25">
      <c r="A22" s="320" t="s">
        <v>261</v>
      </c>
      <c r="B22" s="304"/>
      <c r="C22" s="304"/>
      <c r="D22" s="305"/>
      <c r="E22" s="324" t="s">
        <v>262</v>
      </c>
      <c r="F22" s="822">
        <v>61231335</v>
      </c>
      <c r="G22" s="307">
        <v>69604000</v>
      </c>
      <c r="H22" s="307">
        <v>4750000</v>
      </c>
      <c r="I22" s="307">
        <f t="shared" si="16"/>
        <v>74354000</v>
      </c>
      <c r="J22" s="822">
        <v>9054189</v>
      </c>
      <c r="K22" s="307">
        <v>10758000</v>
      </c>
      <c r="L22" s="307">
        <v>1330000</v>
      </c>
      <c r="M22" s="307">
        <f t="shared" si="24"/>
        <v>12088000</v>
      </c>
      <c r="N22" s="822">
        <v>8749377</v>
      </c>
      <c r="O22" s="307">
        <v>11967000</v>
      </c>
      <c r="P22" s="325">
        <v>16175</v>
      </c>
      <c r="Q22" s="307">
        <f t="shared" si="25"/>
        <v>11983175</v>
      </c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>
        <f t="shared" si="1"/>
        <v>79034901</v>
      </c>
      <c r="AI22" s="307">
        <f>+AE22+AA22+W22+S22+O22+K22+G22</f>
        <v>92329000</v>
      </c>
      <c r="AJ22" s="307">
        <f t="shared" si="2"/>
        <v>6096175</v>
      </c>
      <c r="AK22" s="307">
        <f t="shared" si="3"/>
        <v>98425175</v>
      </c>
      <c r="AL22" s="307"/>
      <c r="AM22" s="307"/>
      <c r="AN22" s="307"/>
      <c r="AO22" s="307"/>
      <c r="AP22" s="308">
        <f t="shared" si="10"/>
        <v>79034901</v>
      </c>
      <c r="AQ22" s="308">
        <f t="shared" si="11"/>
        <v>92329000</v>
      </c>
      <c r="AR22" s="308">
        <f t="shared" si="12"/>
        <v>6096175</v>
      </c>
      <c r="AS22" s="309">
        <f t="shared" si="13"/>
        <v>98425175</v>
      </c>
      <c r="AT22" s="310"/>
      <c r="AU22" s="310"/>
      <c r="AV22" s="310"/>
      <c r="AW22" s="310"/>
      <c r="AX22" s="309"/>
      <c r="AY22" s="309"/>
      <c r="AZ22" s="309"/>
      <c r="BA22" s="309"/>
      <c r="BB22" s="309">
        <v>128775</v>
      </c>
      <c r="BC22" s="309">
        <v>1843000</v>
      </c>
      <c r="BD22" s="309"/>
      <c r="BE22" s="309">
        <f t="shared" si="26"/>
        <v>1843000</v>
      </c>
      <c r="BF22" s="309"/>
      <c r="BG22" s="309"/>
      <c r="BH22" s="309"/>
      <c r="BI22" s="309"/>
      <c r="BJ22" s="309">
        <f t="shared" si="14"/>
        <v>128775</v>
      </c>
      <c r="BK22" s="309">
        <f t="shared" si="4"/>
        <v>1843000</v>
      </c>
      <c r="BL22" s="326">
        <f t="shared" si="5"/>
        <v>0</v>
      </c>
      <c r="BM22" s="309">
        <f t="shared" si="6"/>
        <v>1843000</v>
      </c>
      <c r="BN22" s="309"/>
      <c r="BO22" s="309"/>
      <c r="BP22" s="309"/>
      <c r="BQ22" s="309"/>
      <c r="BR22" s="309">
        <f t="shared" si="31"/>
        <v>79163676</v>
      </c>
      <c r="BS22" s="309">
        <f t="shared" si="34"/>
        <v>94172000</v>
      </c>
      <c r="BT22" s="309">
        <f t="shared" si="35"/>
        <v>6096175</v>
      </c>
      <c r="BU22" s="309">
        <f t="shared" si="36"/>
        <v>100268175</v>
      </c>
      <c r="BV22" s="676">
        <v>95000</v>
      </c>
      <c r="BW22" s="309"/>
      <c r="BX22" s="676"/>
      <c r="BY22" s="326">
        <f t="shared" si="32"/>
        <v>0</v>
      </c>
      <c r="BZ22" s="309">
        <v>347484</v>
      </c>
      <c r="CA22" s="309"/>
      <c r="CB22" s="327">
        <v>16175</v>
      </c>
      <c r="CC22" s="309">
        <f t="shared" si="33"/>
        <v>16175</v>
      </c>
      <c r="CD22" s="676">
        <v>78737367</v>
      </c>
      <c r="CE22" s="309">
        <f t="shared" si="17"/>
        <v>94172000</v>
      </c>
      <c r="CF22" s="309">
        <f t="shared" si="18"/>
        <v>6080000</v>
      </c>
      <c r="CG22" s="309">
        <f t="shared" si="20"/>
        <v>100252000</v>
      </c>
      <c r="CH22" s="1066"/>
      <c r="CI22" s="1041"/>
      <c r="CJ22" s="1041"/>
      <c r="CK22" s="1041"/>
      <c r="CL22" s="1068"/>
      <c r="CM22" s="1041"/>
      <c r="CN22" s="1041"/>
      <c r="CO22" s="1041"/>
      <c r="CP22" s="678">
        <v>12</v>
      </c>
      <c r="CQ22" s="311">
        <v>12</v>
      </c>
      <c r="CR22" s="311"/>
      <c r="CS22" s="311">
        <f t="shared" si="21"/>
        <v>12</v>
      </c>
      <c r="CT22" s="311"/>
      <c r="CU22" s="311"/>
      <c r="CV22" s="311"/>
      <c r="CW22" s="312"/>
      <c r="CZ22" s="323"/>
    </row>
    <row r="23" spans="1:104" s="322" customFormat="1" ht="24.95" customHeight="1" x14ac:dyDescent="0.25">
      <c r="A23" s="320" t="s">
        <v>263</v>
      </c>
      <c r="B23" s="304"/>
      <c r="C23" s="304"/>
      <c r="D23" s="305"/>
      <c r="E23" s="324" t="s">
        <v>264</v>
      </c>
      <c r="F23" s="822">
        <v>1307129706</v>
      </c>
      <c r="G23" s="307">
        <v>1502460000</v>
      </c>
      <c r="H23" s="307">
        <v>31663587</v>
      </c>
      <c r="I23" s="307">
        <f t="shared" si="16"/>
        <v>1534123587</v>
      </c>
      <c r="J23" s="822">
        <v>183332645</v>
      </c>
      <c r="K23" s="307">
        <v>225609000</v>
      </c>
      <c r="L23" s="307">
        <v>8865804</v>
      </c>
      <c r="M23" s="307">
        <f t="shared" si="24"/>
        <v>234474804</v>
      </c>
      <c r="N23" s="822">
        <v>209100573</v>
      </c>
      <c r="O23" s="307">
        <v>200320000</v>
      </c>
      <c r="P23" s="325">
        <v>476881</v>
      </c>
      <c r="Q23" s="307">
        <f t="shared" si="25"/>
        <v>200796881</v>
      </c>
      <c r="R23" s="307"/>
      <c r="S23" s="307"/>
      <c r="T23" s="307"/>
      <c r="U23" s="307"/>
      <c r="V23" s="307"/>
      <c r="W23" s="307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>
        <f t="shared" si="1"/>
        <v>1699562924</v>
      </c>
      <c r="AI23" s="307">
        <f t="shared" ref="AI23:AI26" si="37">+AE23+AA23+W23+S23+O23+K23+G23</f>
        <v>1928389000</v>
      </c>
      <c r="AJ23" s="307">
        <f t="shared" si="2"/>
        <v>41006272</v>
      </c>
      <c r="AK23" s="307">
        <f t="shared" si="3"/>
        <v>1969395272</v>
      </c>
      <c r="AL23" s="307"/>
      <c r="AM23" s="307"/>
      <c r="AN23" s="307"/>
      <c r="AO23" s="307"/>
      <c r="AP23" s="308">
        <f t="shared" si="10"/>
        <v>1699562924</v>
      </c>
      <c r="AQ23" s="308">
        <f t="shared" si="11"/>
        <v>1928389000</v>
      </c>
      <c r="AR23" s="308">
        <f t="shared" si="12"/>
        <v>41006272</v>
      </c>
      <c r="AS23" s="309">
        <f t="shared" si="13"/>
        <v>1969395272</v>
      </c>
      <c r="AT23" s="310"/>
      <c r="AU23" s="310"/>
      <c r="AV23" s="310"/>
      <c r="AW23" s="310"/>
      <c r="AX23" s="309"/>
      <c r="AY23" s="309"/>
      <c r="AZ23" s="309"/>
      <c r="BA23" s="309"/>
      <c r="BB23" s="309">
        <v>11687846</v>
      </c>
      <c r="BC23" s="309">
        <v>8165000</v>
      </c>
      <c r="BD23" s="309"/>
      <c r="BE23" s="309">
        <f t="shared" si="26"/>
        <v>8165000</v>
      </c>
      <c r="BF23" s="309"/>
      <c r="BG23" s="309"/>
      <c r="BH23" s="309"/>
      <c r="BI23" s="309"/>
      <c r="BJ23" s="309">
        <f t="shared" si="14"/>
        <v>11687846</v>
      </c>
      <c r="BK23" s="309">
        <f t="shared" si="4"/>
        <v>8165000</v>
      </c>
      <c r="BL23" s="326">
        <f t="shared" si="5"/>
        <v>0</v>
      </c>
      <c r="BM23" s="309">
        <f t="shared" si="6"/>
        <v>8165000</v>
      </c>
      <c r="BN23" s="309"/>
      <c r="BO23" s="309"/>
      <c r="BP23" s="309"/>
      <c r="BQ23" s="309"/>
      <c r="BR23" s="309">
        <f t="shared" si="31"/>
        <v>1711250770</v>
      </c>
      <c r="BS23" s="309">
        <f t="shared" si="34"/>
        <v>1936554000</v>
      </c>
      <c r="BT23" s="309">
        <f t="shared" si="35"/>
        <v>41006272</v>
      </c>
      <c r="BU23" s="309">
        <f t="shared" si="36"/>
        <v>1977560272</v>
      </c>
      <c r="BV23" s="676"/>
      <c r="BW23" s="309"/>
      <c r="BX23" s="676"/>
      <c r="BY23" s="326">
        <f t="shared" si="32"/>
        <v>0</v>
      </c>
      <c r="BZ23" s="309">
        <v>13957646</v>
      </c>
      <c r="CA23" s="309"/>
      <c r="CB23" s="327">
        <v>476881</v>
      </c>
      <c r="CC23" s="309">
        <f t="shared" si="33"/>
        <v>476881</v>
      </c>
      <c r="CD23" s="676">
        <v>1697770005</v>
      </c>
      <c r="CE23" s="309">
        <f t="shared" si="17"/>
        <v>1936554000</v>
      </c>
      <c r="CF23" s="309">
        <f t="shared" si="18"/>
        <v>40529391</v>
      </c>
      <c r="CG23" s="309">
        <f t="shared" si="20"/>
        <v>1977083391</v>
      </c>
      <c r="CH23" s="309">
        <v>1527057474</v>
      </c>
      <c r="CI23" s="309">
        <v>1625006672</v>
      </c>
      <c r="CJ23" s="309">
        <v>15515200</v>
      </c>
      <c r="CK23" s="309">
        <f>SUM(CI23:CJ23)</f>
        <v>1640521872</v>
      </c>
      <c r="CL23" s="676">
        <v>170712531</v>
      </c>
      <c r="CM23" s="309">
        <f t="shared" si="28"/>
        <v>311547328</v>
      </c>
      <c r="CN23" s="309">
        <f t="shared" si="29"/>
        <v>25014191</v>
      </c>
      <c r="CO23" s="309">
        <f t="shared" si="30"/>
        <v>336561519</v>
      </c>
      <c r="CP23" s="678">
        <v>163</v>
      </c>
      <c r="CQ23" s="311">
        <v>163</v>
      </c>
      <c r="CR23" s="311"/>
      <c r="CS23" s="311">
        <f t="shared" si="21"/>
        <v>163</v>
      </c>
      <c r="CT23" s="311"/>
      <c r="CU23" s="311"/>
      <c r="CV23" s="311"/>
      <c r="CW23" s="312"/>
      <c r="CZ23" s="323"/>
    </row>
    <row r="24" spans="1:104" s="322" customFormat="1" ht="24.95" customHeight="1" x14ac:dyDescent="0.25">
      <c r="A24" s="320" t="s">
        <v>265</v>
      </c>
      <c r="B24" s="304"/>
      <c r="C24" s="304"/>
      <c r="D24" s="305"/>
      <c r="E24" s="324" t="s">
        <v>266</v>
      </c>
      <c r="F24" s="822">
        <v>468664479</v>
      </c>
      <c r="G24" s="307">
        <v>490490000</v>
      </c>
      <c r="H24" s="307">
        <v>19065020</v>
      </c>
      <c r="I24" s="307">
        <f t="shared" si="16"/>
        <v>509555020</v>
      </c>
      <c r="J24" s="822">
        <v>71696535</v>
      </c>
      <c r="K24" s="307">
        <v>74426000</v>
      </c>
      <c r="L24" s="307">
        <v>5338206</v>
      </c>
      <c r="M24" s="307">
        <f t="shared" si="24"/>
        <v>79764206</v>
      </c>
      <c r="N24" s="822">
        <v>84715689</v>
      </c>
      <c r="O24" s="307">
        <v>79202000</v>
      </c>
      <c r="P24" s="325">
        <v>753416</v>
      </c>
      <c r="Q24" s="307">
        <f t="shared" si="25"/>
        <v>79955416</v>
      </c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>
        <f t="shared" si="1"/>
        <v>625076703</v>
      </c>
      <c r="AI24" s="307">
        <f t="shared" si="37"/>
        <v>644118000</v>
      </c>
      <c r="AJ24" s="307">
        <f t="shared" si="2"/>
        <v>25156642</v>
      </c>
      <c r="AK24" s="307">
        <f t="shared" si="3"/>
        <v>669274642</v>
      </c>
      <c r="AL24" s="307"/>
      <c r="AM24" s="307"/>
      <c r="AN24" s="307"/>
      <c r="AO24" s="307"/>
      <c r="AP24" s="308">
        <f t="shared" si="10"/>
        <v>625076703</v>
      </c>
      <c r="AQ24" s="308">
        <f t="shared" si="11"/>
        <v>644118000</v>
      </c>
      <c r="AR24" s="308">
        <f t="shared" si="12"/>
        <v>25156642</v>
      </c>
      <c r="AS24" s="309">
        <f t="shared" si="13"/>
        <v>669274642</v>
      </c>
      <c r="AT24" s="310"/>
      <c r="AU24" s="310"/>
      <c r="AV24" s="310"/>
      <c r="AW24" s="310"/>
      <c r="AX24" s="309"/>
      <c r="AY24" s="309"/>
      <c r="AZ24" s="309"/>
      <c r="BA24" s="309"/>
      <c r="BB24" s="309">
        <v>1731060</v>
      </c>
      <c r="BC24" s="309">
        <v>7158000</v>
      </c>
      <c r="BD24" s="309"/>
      <c r="BE24" s="309">
        <f t="shared" si="26"/>
        <v>7158000</v>
      </c>
      <c r="BF24" s="309"/>
      <c r="BG24" s="309"/>
      <c r="BH24" s="309"/>
      <c r="BI24" s="309"/>
      <c r="BJ24" s="309">
        <f t="shared" si="14"/>
        <v>1731060</v>
      </c>
      <c r="BK24" s="309">
        <f t="shared" si="4"/>
        <v>7158000</v>
      </c>
      <c r="BL24" s="326">
        <f t="shared" si="5"/>
        <v>0</v>
      </c>
      <c r="BM24" s="309">
        <f t="shared" si="6"/>
        <v>7158000</v>
      </c>
      <c r="BN24" s="309"/>
      <c r="BO24" s="309"/>
      <c r="BP24" s="309"/>
      <c r="BQ24" s="309"/>
      <c r="BR24" s="309">
        <f t="shared" si="31"/>
        <v>626807763</v>
      </c>
      <c r="BS24" s="309">
        <f t="shared" si="34"/>
        <v>651276000</v>
      </c>
      <c r="BT24" s="309">
        <f t="shared" si="35"/>
        <v>25156642</v>
      </c>
      <c r="BU24" s="309">
        <f t="shared" si="36"/>
        <v>676432642</v>
      </c>
      <c r="BV24" s="676">
        <v>4859200</v>
      </c>
      <c r="BW24" s="309">
        <v>4500000</v>
      </c>
      <c r="BX24" s="309"/>
      <c r="BY24" s="309">
        <f t="shared" si="32"/>
        <v>4500000</v>
      </c>
      <c r="BZ24" s="309">
        <v>5821245</v>
      </c>
      <c r="CA24" s="309"/>
      <c r="CB24" s="327">
        <v>753416</v>
      </c>
      <c r="CC24" s="309">
        <f t="shared" si="33"/>
        <v>753416</v>
      </c>
      <c r="CD24" s="676">
        <v>616880734</v>
      </c>
      <c r="CE24" s="309">
        <f t="shared" si="17"/>
        <v>646776000</v>
      </c>
      <c r="CF24" s="309">
        <f t="shared" si="18"/>
        <v>24403226</v>
      </c>
      <c r="CG24" s="309">
        <f t="shared" si="20"/>
        <v>671179226</v>
      </c>
      <c r="CH24" s="309">
        <v>536481948</v>
      </c>
      <c r="CI24" s="309">
        <v>557337400</v>
      </c>
      <c r="CJ24" s="309">
        <f>1549820+90398</f>
        <v>1640218</v>
      </c>
      <c r="CK24" s="309">
        <f>SUM(CI24:CJ24)</f>
        <v>558977618</v>
      </c>
      <c r="CL24" s="676">
        <v>80398786</v>
      </c>
      <c r="CM24" s="309">
        <f t="shared" si="28"/>
        <v>89438600</v>
      </c>
      <c r="CN24" s="309">
        <f t="shared" si="29"/>
        <v>22763008</v>
      </c>
      <c r="CO24" s="309">
        <f t="shared" si="30"/>
        <v>112201608</v>
      </c>
      <c r="CP24" s="678">
        <v>60.5</v>
      </c>
      <c r="CQ24" s="311">
        <v>60.5</v>
      </c>
      <c r="CR24" s="311"/>
      <c r="CS24" s="311">
        <f t="shared" si="21"/>
        <v>60.5</v>
      </c>
      <c r="CT24" s="311"/>
      <c r="CU24" s="311"/>
      <c r="CV24" s="311"/>
      <c r="CW24" s="312"/>
      <c r="CZ24" s="323"/>
    </row>
    <row r="25" spans="1:104" s="322" customFormat="1" ht="30" x14ac:dyDescent="0.25">
      <c r="A25" s="320" t="s">
        <v>267</v>
      </c>
      <c r="B25" s="304"/>
      <c r="C25" s="304"/>
      <c r="D25" s="305"/>
      <c r="E25" s="328" t="s">
        <v>268</v>
      </c>
      <c r="F25" s="822"/>
      <c r="G25" s="307"/>
      <c r="H25" s="307"/>
      <c r="I25" s="317">
        <v>0</v>
      </c>
      <c r="J25" s="822"/>
      <c r="K25" s="307"/>
      <c r="L25" s="307"/>
      <c r="M25" s="317">
        <v>0</v>
      </c>
      <c r="N25" s="822">
        <v>1495436499</v>
      </c>
      <c r="O25" s="307">
        <v>1611778000</v>
      </c>
      <c r="P25" s="325"/>
      <c r="Q25" s="307">
        <f t="shared" si="25"/>
        <v>1611778000</v>
      </c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>
        <f t="shared" si="1"/>
        <v>1495436499</v>
      </c>
      <c r="AI25" s="307">
        <f t="shared" si="37"/>
        <v>1611778000</v>
      </c>
      <c r="AJ25" s="317">
        <f t="shared" si="2"/>
        <v>0</v>
      </c>
      <c r="AK25" s="307">
        <f t="shared" si="3"/>
        <v>1611778000</v>
      </c>
      <c r="AL25" s="307"/>
      <c r="AM25" s="307"/>
      <c r="AN25" s="307"/>
      <c r="AO25" s="307"/>
      <c r="AP25" s="308">
        <f t="shared" si="10"/>
        <v>1495436499</v>
      </c>
      <c r="AQ25" s="308">
        <f t="shared" si="11"/>
        <v>1611778000</v>
      </c>
      <c r="AR25" s="505">
        <f t="shared" si="12"/>
        <v>0</v>
      </c>
      <c r="AS25" s="309">
        <f t="shared" si="13"/>
        <v>1611778000</v>
      </c>
      <c r="AT25" s="310"/>
      <c r="AU25" s="310"/>
      <c r="AV25" s="310"/>
      <c r="AW25" s="310"/>
      <c r="AX25" s="309"/>
      <c r="AY25" s="309"/>
      <c r="AZ25" s="309"/>
      <c r="BA25" s="309"/>
      <c r="BB25" s="326">
        <v>0</v>
      </c>
      <c r="BC25" s="309">
        <v>102000</v>
      </c>
      <c r="BD25" s="309">
        <v>-102000</v>
      </c>
      <c r="BE25" s="326">
        <f t="shared" si="26"/>
        <v>0</v>
      </c>
      <c r="BF25" s="309"/>
      <c r="BG25" s="309"/>
      <c r="BH25" s="309"/>
      <c r="BI25" s="309"/>
      <c r="BJ25" s="326">
        <f t="shared" si="14"/>
        <v>0</v>
      </c>
      <c r="BK25" s="871">
        <f t="shared" si="4"/>
        <v>102000</v>
      </c>
      <c r="BL25" s="871">
        <f t="shared" si="5"/>
        <v>-102000</v>
      </c>
      <c r="BM25" s="821">
        <f t="shared" si="6"/>
        <v>0</v>
      </c>
      <c r="BN25" s="309"/>
      <c r="BO25" s="309"/>
      <c r="BP25" s="309"/>
      <c r="BQ25" s="309"/>
      <c r="BR25" s="309">
        <f t="shared" si="31"/>
        <v>1495436499</v>
      </c>
      <c r="BS25" s="309">
        <f t="shared" si="34"/>
        <v>1611880000</v>
      </c>
      <c r="BT25" s="309">
        <f t="shared" si="35"/>
        <v>-102000</v>
      </c>
      <c r="BU25" s="309">
        <f t="shared" si="36"/>
        <v>1611778000</v>
      </c>
      <c r="BV25" s="676">
        <v>748584799</v>
      </c>
      <c r="BW25" s="309">
        <v>761166000</v>
      </c>
      <c r="BX25" s="309"/>
      <c r="BY25" s="309">
        <f t="shared" si="32"/>
        <v>761166000</v>
      </c>
      <c r="BZ25" s="309"/>
      <c r="CA25" s="309"/>
      <c r="CB25" s="327"/>
      <c r="CC25" s="326">
        <f t="shared" si="33"/>
        <v>0</v>
      </c>
      <c r="CD25" s="676">
        <v>746851700</v>
      </c>
      <c r="CE25" s="309">
        <f t="shared" si="17"/>
        <v>850714000</v>
      </c>
      <c r="CF25" s="309">
        <f t="shared" si="18"/>
        <v>-102000</v>
      </c>
      <c r="CG25" s="309">
        <f t="shared" si="20"/>
        <v>850612000</v>
      </c>
      <c r="CH25" s="309">
        <v>399282256</v>
      </c>
      <c r="CI25" s="309">
        <v>453348503</v>
      </c>
      <c r="CJ25" s="309"/>
      <c r="CK25" s="309">
        <f>SUM(CI25:CJ25)</f>
        <v>453348503</v>
      </c>
      <c r="CL25" s="676">
        <v>347569444</v>
      </c>
      <c r="CM25" s="309">
        <f t="shared" si="28"/>
        <v>397365497</v>
      </c>
      <c r="CN25" s="309">
        <f t="shared" si="29"/>
        <v>-102000</v>
      </c>
      <c r="CO25" s="309">
        <f t="shared" si="30"/>
        <v>397263497</v>
      </c>
      <c r="CP25" s="678"/>
      <c r="CQ25" s="311"/>
      <c r="CR25" s="311"/>
      <c r="CS25" s="311"/>
      <c r="CT25" s="311"/>
      <c r="CU25" s="311"/>
      <c r="CV25" s="311"/>
      <c r="CW25" s="312"/>
      <c r="CZ25" s="323"/>
    </row>
    <row r="26" spans="1:104" s="322" customFormat="1" ht="24.95" customHeight="1" x14ac:dyDescent="0.25">
      <c r="A26" s="320" t="s">
        <v>269</v>
      </c>
      <c r="B26" s="304"/>
      <c r="C26" s="304"/>
      <c r="D26" s="305"/>
      <c r="E26" s="324" t="s">
        <v>270</v>
      </c>
      <c r="F26" s="858"/>
      <c r="G26" s="307">
        <v>10510000</v>
      </c>
      <c r="H26" s="329"/>
      <c r="I26" s="329">
        <f t="shared" si="16"/>
        <v>10510000</v>
      </c>
      <c r="J26" s="858"/>
      <c r="K26" s="329">
        <v>2250000</v>
      </c>
      <c r="L26" s="329"/>
      <c r="M26" s="329">
        <f>K26+L26</f>
        <v>2250000</v>
      </c>
      <c r="N26" s="858">
        <v>18355287</v>
      </c>
      <c r="O26" s="329">
        <v>19513000</v>
      </c>
      <c r="P26" s="330">
        <v>2400000</v>
      </c>
      <c r="Q26" s="307">
        <f t="shared" si="25"/>
        <v>21913000</v>
      </c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307"/>
      <c r="AG26" s="307"/>
      <c r="AH26" s="307">
        <f t="shared" si="1"/>
        <v>18355287</v>
      </c>
      <c r="AI26" s="307">
        <f t="shared" si="37"/>
        <v>32273000</v>
      </c>
      <c r="AJ26" s="307">
        <f t="shared" si="2"/>
        <v>2400000</v>
      </c>
      <c r="AK26" s="307">
        <f t="shared" si="3"/>
        <v>34673000</v>
      </c>
      <c r="AL26" s="307"/>
      <c r="AM26" s="307"/>
      <c r="AN26" s="307"/>
      <c r="AO26" s="307"/>
      <c r="AP26" s="308">
        <f t="shared" si="10"/>
        <v>18355287</v>
      </c>
      <c r="AQ26" s="308">
        <f t="shared" si="11"/>
        <v>32273000</v>
      </c>
      <c r="AR26" s="308">
        <f t="shared" si="12"/>
        <v>2400000</v>
      </c>
      <c r="AS26" s="309">
        <f t="shared" si="13"/>
        <v>34673000</v>
      </c>
      <c r="AT26" s="310"/>
      <c r="AU26" s="310"/>
      <c r="AV26" s="310"/>
      <c r="AW26" s="310"/>
      <c r="AX26" s="309"/>
      <c r="AY26" s="309"/>
      <c r="AZ26" s="309"/>
      <c r="BA26" s="309"/>
      <c r="BB26" s="326">
        <v>0</v>
      </c>
      <c r="BC26" s="309"/>
      <c r="BD26" s="309"/>
      <c r="BE26" s="326">
        <v>0</v>
      </c>
      <c r="BF26" s="309"/>
      <c r="BG26" s="309"/>
      <c r="BH26" s="309"/>
      <c r="BI26" s="309"/>
      <c r="BJ26" s="326">
        <f t="shared" si="14"/>
        <v>0</v>
      </c>
      <c r="BK26" s="326">
        <f t="shared" si="4"/>
        <v>0</v>
      </c>
      <c r="BL26" s="326">
        <f t="shared" si="5"/>
        <v>0</v>
      </c>
      <c r="BM26" s="326">
        <f t="shared" si="6"/>
        <v>0</v>
      </c>
      <c r="BN26" s="309"/>
      <c r="BO26" s="309"/>
      <c r="BP26" s="309"/>
      <c r="BQ26" s="309"/>
      <c r="BR26" s="309">
        <f t="shared" si="31"/>
        <v>18355287</v>
      </c>
      <c r="BS26" s="309">
        <f t="shared" si="34"/>
        <v>32273000</v>
      </c>
      <c r="BT26" s="309">
        <f t="shared" si="35"/>
        <v>2400000</v>
      </c>
      <c r="BU26" s="309">
        <f t="shared" si="36"/>
        <v>34673000</v>
      </c>
      <c r="BV26" s="676">
        <v>14223339</v>
      </c>
      <c r="BW26" s="309">
        <v>11420000</v>
      </c>
      <c r="BX26" s="309">
        <v>2400000</v>
      </c>
      <c r="BY26" s="309">
        <f t="shared" si="32"/>
        <v>13820000</v>
      </c>
      <c r="BZ26" s="309"/>
      <c r="CA26" s="309"/>
      <c r="CB26" s="327"/>
      <c r="CC26" s="326">
        <f t="shared" si="33"/>
        <v>0</v>
      </c>
      <c r="CD26" s="676">
        <v>4131948</v>
      </c>
      <c r="CE26" s="309">
        <f t="shared" si="17"/>
        <v>20853000</v>
      </c>
      <c r="CF26" s="326">
        <f t="shared" si="18"/>
        <v>0</v>
      </c>
      <c r="CG26" s="309">
        <f t="shared" si="20"/>
        <v>20853000</v>
      </c>
      <c r="CH26" s="309"/>
      <c r="CI26" s="309"/>
      <c r="CJ26" s="309"/>
      <c r="CK26" s="309"/>
      <c r="CL26" s="676">
        <v>4131948</v>
      </c>
      <c r="CM26" s="309">
        <f t="shared" si="28"/>
        <v>20853000</v>
      </c>
      <c r="CN26" s="326">
        <f>+CF26-CJ26</f>
        <v>0</v>
      </c>
      <c r="CO26" s="309">
        <f t="shared" si="30"/>
        <v>20853000</v>
      </c>
      <c r="CP26" s="678"/>
      <c r="CQ26" s="311"/>
      <c r="CR26" s="311"/>
      <c r="CS26" s="311"/>
      <c r="CT26" s="311"/>
      <c r="CU26" s="311"/>
      <c r="CV26" s="311"/>
      <c r="CW26" s="312"/>
      <c r="CZ26" s="323"/>
    </row>
    <row r="27" spans="1:104" s="322" customFormat="1" ht="24.95" customHeight="1" x14ac:dyDescent="0.2">
      <c r="A27" s="287">
        <v>4</v>
      </c>
      <c r="B27" s="288" t="s">
        <v>248</v>
      </c>
      <c r="C27" s="288"/>
      <c r="D27" s="289"/>
      <c r="E27" s="290" t="s">
        <v>133</v>
      </c>
      <c r="F27" s="859">
        <v>19509789</v>
      </c>
      <c r="G27" s="294">
        <v>11123000</v>
      </c>
      <c r="H27" s="319">
        <v>0</v>
      </c>
      <c r="I27" s="294">
        <f t="shared" si="16"/>
        <v>11123000</v>
      </c>
      <c r="J27" s="859">
        <v>2613230</v>
      </c>
      <c r="K27" s="294">
        <v>1527000</v>
      </c>
      <c r="L27" s="319">
        <v>0</v>
      </c>
      <c r="M27" s="294">
        <f>SUM(K27:L27)</f>
        <v>1527000</v>
      </c>
      <c r="N27" s="859">
        <v>1141125</v>
      </c>
      <c r="O27" s="294">
        <v>1474000</v>
      </c>
      <c r="P27" s="319">
        <v>0</v>
      </c>
      <c r="Q27" s="294">
        <f t="shared" si="25"/>
        <v>1474000</v>
      </c>
      <c r="R27" s="258">
        <v>0</v>
      </c>
      <c r="S27" s="331">
        <v>0</v>
      </c>
      <c r="T27" s="258">
        <v>0</v>
      </c>
      <c r="U27" s="258">
        <v>0</v>
      </c>
      <c r="V27" s="857">
        <v>1910923</v>
      </c>
      <c r="W27" s="258">
        <v>0</v>
      </c>
      <c r="X27" s="291">
        <v>2179383</v>
      </c>
      <c r="Y27" s="291">
        <f>SUM(W27:X27)</f>
        <v>2179383</v>
      </c>
      <c r="Z27" s="258">
        <v>0</v>
      </c>
      <c r="AA27" s="258">
        <v>0</v>
      </c>
      <c r="AB27" s="258">
        <v>0</v>
      </c>
      <c r="AC27" s="258">
        <v>0</v>
      </c>
      <c r="AD27" s="258">
        <v>0</v>
      </c>
      <c r="AE27" s="258">
        <v>0</v>
      </c>
      <c r="AF27" s="258">
        <v>0</v>
      </c>
      <c r="AG27" s="258">
        <v>0</v>
      </c>
      <c r="AH27" s="291">
        <f t="shared" si="1"/>
        <v>25175067</v>
      </c>
      <c r="AI27" s="291">
        <f t="shared" si="9"/>
        <v>14124000</v>
      </c>
      <c r="AJ27" s="291">
        <f t="shared" si="2"/>
        <v>2179383</v>
      </c>
      <c r="AK27" s="291">
        <f t="shared" si="3"/>
        <v>16303383</v>
      </c>
      <c r="AL27" s="258">
        <v>0</v>
      </c>
      <c r="AM27" s="258">
        <v>0</v>
      </c>
      <c r="AN27" s="258">
        <v>0</v>
      </c>
      <c r="AO27" s="258">
        <v>0</v>
      </c>
      <c r="AP27" s="318">
        <f t="shared" si="10"/>
        <v>25175067</v>
      </c>
      <c r="AQ27" s="318">
        <f t="shared" si="11"/>
        <v>14124000</v>
      </c>
      <c r="AR27" s="318">
        <f t="shared" si="12"/>
        <v>2179383</v>
      </c>
      <c r="AS27" s="294">
        <f t="shared" si="13"/>
        <v>16303383</v>
      </c>
      <c r="AT27" s="258">
        <v>0</v>
      </c>
      <c r="AU27" s="258">
        <v>0</v>
      </c>
      <c r="AV27" s="258">
        <v>0</v>
      </c>
      <c r="AW27" s="258">
        <v>0</v>
      </c>
      <c r="AX27" s="258">
        <v>0</v>
      </c>
      <c r="AY27" s="258">
        <v>0</v>
      </c>
      <c r="AZ27" s="258"/>
      <c r="BA27" s="258"/>
      <c r="BB27" s="319">
        <v>0</v>
      </c>
      <c r="BC27" s="294">
        <v>300000</v>
      </c>
      <c r="BD27" s="319">
        <v>0</v>
      </c>
      <c r="BE27" s="294">
        <f>SUM(BC27:BD27)</f>
        <v>300000</v>
      </c>
      <c r="BF27" s="258">
        <v>0</v>
      </c>
      <c r="BG27" s="258">
        <v>0</v>
      </c>
      <c r="BH27" s="258">
        <v>0</v>
      </c>
      <c r="BI27" s="258">
        <v>0</v>
      </c>
      <c r="BJ27" s="319">
        <f t="shared" si="14"/>
        <v>0</v>
      </c>
      <c r="BK27" s="294">
        <f t="shared" si="4"/>
        <v>300000</v>
      </c>
      <c r="BL27" s="319">
        <f t="shared" si="5"/>
        <v>0</v>
      </c>
      <c r="BM27" s="294">
        <f t="shared" si="6"/>
        <v>300000</v>
      </c>
      <c r="BN27" s="258">
        <v>0</v>
      </c>
      <c r="BO27" s="258">
        <v>0</v>
      </c>
      <c r="BP27" s="258">
        <v>0</v>
      </c>
      <c r="BQ27" s="258">
        <v>0</v>
      </c>
      <c r="BR27" s="294">
        <f t="shared" si="31"/>
        <v>25175067</v>
      </c>
      <c r="BS27" s="294">
        <f t="shared" si="34"/>
        <v>14424000</v>
      </c>
      <c r="BT27" s="294">
        <f t="shared" si="35"/>
        <v>2179383</v>
      </c>
      <c r="BU27" s="294">
        <f t="shared" si="36"/>
        <v>16603383</v>
      </c>
      <c r="BV27" s="675">
        <v>5630096</v>
      </c>
      <c r="BW27" s="297">
        <v>1000000</v>
      </c>
      <c r="BX27" s="740">
        <v>0</v>
      </c>
      <c r="BY27" s="294">
        <f>SUM(BW27:BX27)</f>
        <v>1000000</v>
      </c>
      <c r="BZ27" s="293">
        <v>1910923</v>
      </c>
      <c r="CA27" s="294"/>
      <c r="CB27" s="294">
        <v>2179383</v>
      </c>
      <c r="CC27" s="294">
        <f>SUM(CA27:CB27)</f>
        <v>2179383</v>
      </c>
      <c r="CD27" s="675">
        <v>19813431</v>
      </c>
      <c r="CE27" s="297">
        <f t="shared" si="17"/>
        <v>13424000</v>
      </c>
      <c r="CF27" s="319">
        <f t="shared" si="18"/>
        <v>0</v>
      </c>
      <c r="CG27" s="294">
        <f t="shared" si="20"/>
        <v>13424000</v>
      </c>
      <c r="CH27" s="675"/>
      <c r="CI27" s="675"/>
      <c r="CJ27" s="675"/>
      <c r="CK27" s="319">
        <v>0</v>
      </c>
      <c r="CL27" s="675">
        <v>19813431</v>
      </c>
      <c r="CM27" s="294">
        <f t="shared" si="28"/>
        <v>13424000</v>
      </c>
      <c r="CN27" s="319">
        <f t="shared" si="29"/>
        <v>0</v>
      </c>
      <c r="CO27" s="294">
        <f t="shared" si="30"/>
        <v>13424000</v>
      </c>
      <c r="CP27" s="298">
        <v>2</v>
      </c>
      <c r="CQ27" s="679">
        <v>2</v>
      </c>
      <c r="CR27" s="258"/>
      <c r="CS27" s="299">
        <f t="shared" ref="CS27:CS32" si="38">SUM(CQ27:CR27)</f>
        <v>2</v>
      </c>
      <c r="CT27" s="299"/>
      <c r="CU27" s="299"/>
      <c r="CV27" s="299"/>
      <c r="CW27" s="300"/>
      <c r="CZ27" s="323"/>
    </row>
    <row r="28" spans="1:104" s="322" customFormat="1" ht="25.5" customHeight="1" x14ac:dyDescent="0.2">
      <c r="A28" s="287">
        <v>5</v>
      </c>
      <c r="B28" s="288" t="s">
        <v>248</v>
      </c>
      <c r="C28" s="288"/>
      <c r="D28" s="289"/>
      <c r="E28" s="333" t="s">
        <v>671</v>
      </c>
      <c r="F28" s="859">
        <f>SUM(F29:F30)</f>
        <v>17090384</v>
      </c>
      <c r="G28" s="294">
        <f>SUM(G29:G30)</f>
        <v>98398000</v>
      </c>
      <c r="H28" s="294">
        <f t="shared" ref="H28:M28" si="39">SUM(H29:H30)</f>
        <v>1622974</v>
      </c>
      <c r="I28" s="294">
        <f t="shared" si="39"/>
        <v>100020974</v>
      </c>
      <c r="J28" s="294">
        <f t="shared" si="39"/>
        <v>2214193</v>
      </c>
      <c r="K28" s="294">
        <f t="shared" si="39"/>
        <v>13651000</v>
      </c>
      <c r="L28" s="294">
        <f t="shared" si="39"/>
        <v>454433</v>
      </c>
      <c r="M28" s="294">
        <f t="shared" si="39"/>
        <v>14105433</v>
      </c>
      <c r="N28" s="859">
        <f>SUM(N29:N30)</f>
        <v>4072727</v>
      </c>
      <c r="O28" s="294">
        <f>SUM(O29:O30)</f>
        <v>30892000</v>
      </c>
      <c r="P28" s="294">
        <f>SUM(P29:P30)</f>
        <v>53340</v>
      </c>
      <c r="Q28" s="294">
        <f t="shared" si="25"/>
        <v>30945340</v>
      </c>
      <c r="R28" s="258">
        <v>0</v>
      </c>
      <c r="S28" s="331">
        <v>0</v>
      </c>
      <c r="T28" s="258">
        <v>0</v>
      </c>
      <c r="U28" s="258">
        <v>0</v>
      </c>
      <c r="V28" s="857">
        <v>347730</v>
      </c>
      <c r="W28" s="258">
        <v>0</v>
      </c>
      <c r="X28" s="334">
        <f>SUM(X29:X30)</f>
        <v>1012906</v>
      </c>
      <c r="Y28" s="334">
        <f>SUM(W28:X28)</f>
        <v>1012906</v>
      </c>
      <c r="Z28" s="258">
        <v>0</v>
      </c>
      <c r="AA28" s="258">
        <v>0</v>
      </c>
      <c r="AB28" s="258">
        <v>0</v>
      </c>
      <c r="AC28" s="258">
        <v>0</v>
      </c>
      <c r="AD28" s="258">
        <v>0</v>
      </c>
      <c r="AE28" s="258">
        <v>0</v>
      </c>
      <c r="AF28" s="258">
        <v>0</v>
      </c>
      <c r="AG28" s="258">
        <v>0</v>
      </c>
      <c r="AH28" s="291">
        <f t="shared" si="1"/>
        <v>23725034</v>
      </c>
      <c r="AI28" s="291">
        <f t="shared" si="9"/>
        <v>142941000</v>
      </c>
      <c r="AJ28" s="291">
        <f t="shared" si="2"/>
        <v>3143653</v>
      </c>
      <c r="AK28" s="291">
        <f t="shared" si="3"/>
        <v>146084653</v>
      </c>
      <c r="AL28" s="258">
        <v>0</v>
      </c>
      <c r="AM28" s="258">
        <v>0</v>
      </c>
      <c r="AN28" s="258">
        <v>0</v>
      </c>
      <c r="AO28" s="258">
        <v>0</v>
      </c>
      <c r="AP28" s="291">
        <f t="shared" si="10"/>
        <v>23725034</v>
      </c>
      <c r="AQ28" s="291">
        <f t="shared" si="11"/>
        <v>142941000</v>
      </c>
      <c r="AR28" s="291">
        <f t="shared" si="12"/>
        <v>3143653</v>
      </c>
      <c r="AS28" s="332">
        <f t="shared" si="13"/>
        <v>146084653</v>
      </c>
      <c r="AT28" s="258">
        <v>0</v>
      </c>
      <c r="AU28" s="258">
        <v>0</v>
      </c>
      <c r="AV28" s="258">
        <v>0</v>
      </c>
      <c r="AW28" s="258">
        <v>0</v>
      </c>
      <c r="AX28" s="258">
        <v>0</v>
      </c>
      <c r="AY28" s="258">
        <v>0</v>
      </c>
      <c r="AZ28" s="258"/>
      <c r="BA28" s="258"/>
      <c r="BB28" s="859">
        <f>SUM(BB29:BB30)</f>
        <v>3538591</v>
      </c>
      <c r="BC28" s="297">
        <f>SUM(BC29:BC30)</f>
        <v>14418000</v>
      </c>
      <c r="BD28" s="319">
        <v>0</v>
      </c>
      <c r="BE28" s="294">
        <f>SUM(BC28:BD28)</f>
        <v>14418000</v>
      </c>
      <c r="BF28" s="258">
        <v>0</v>
      </c>
      <c r="BG28" s="258">
        <v>0</v>
      </c>
      <c r="BH28" s="258">
        <v>0</v>
      </c>
      <c r="BI28" s="258">
        <v>0</v>
      </c>
      <c r="BJ28" s="859">
        <f t="shared" si="14"/>
        <v>3538591</v>
      </c>
      <c r="BK28" s="297">
        <f t="shared" si="4"/>
        <v>14418000</v>
      </c>
      <c r="BL28" s="258">
        <f t="shared" si="5"/>
        <v>0</v>
      </c>
      <c r="BM28" s="294">
        <f t="shared" si="6"/>
        <v>14418000</v>
      </c>
      <c r="BN28" s="258">
        <v>0</v>
      </c>
      <c r="BO28" s="258">
        <v>0</v>
      </c>
      <c r="BP28" s="258">
        <v>0</v>
      </c>
      <c r="BQ28" s="258">
        <v>0</v>
      </c>
      <c r="BR28" s="294">
        <f t="shared" si="31"/>
        <v>27263625</v>
      </c>
      <c r="BS28" s="294">
        <f t="shared" si="34"/>
        <v>157359000</v>
      </c>
      <c r="BT28" s="294">
        <f t="shared" si="35"/>
        <v>3143653</v>
      </c>
      <c r="BU28" s="294">
        <f t="shared" si="36"/>
        <v>160502653</v>
      </c>
      <c r="BV28" s="675">
        <f>SUM(BV29:BV30)</f>
        <v>733851</v>
      </c>
      <c r="BW28" s="297">
        <f>SUM(BW29:BW30)</f>
        <v>2300000</v>
      </c>
      <c r="BX28" s="740">
        <v>0</v>
      </c>
      <c r="BY28" s="294">
        <f>SUM(BW28:BX28)</f>
        <v>2300000</v>
      </c>
      <c r="BZ28" s="293">
        <f>SUM(BZ29:BZ30)</f>
        <v>414515</v>
      </c>
      <c r="CA28" s="258">
        <f t="shared" ref="CA28:CC28" si="40">SUM(CA29:CA30)</f>
        <v>0</v>
      </c>
      <c r="CB28" s="293">
        <f t="shared" si="40"/>
        <v>1066246</v>
      </c>
      <c r="CC28" s="293">
        <f t="shared" si="40"/>
        <v>1066246</v>
      </c>
      <c r="CD28" s="675">
        <f>SUM(CD29:CD30)</f>
        <v>27181505</v>
      </c>
      <c r="CE28" s="297">
        <f t="shared" si="17"/>
        <v>155059000</v>
      </c>
      <c r="CF28" s="297">
        <f t="shared" si="18"/>
        <v>2077407</v>
      </c>
      <c r="CG28" s="294">
        <f t="shared" si="20"/>
        <v>157136407</v>
      </c>
      <c r="CH28" s="675">
        <f>SUM(CH29:CH30)</f>
        <v>19421904</v>
      </c>
      <c r="CI28" s="675">
        <f>SUM(CI29:CI30)</f>
        <v>75771350</v>
      </c>
      <c r="CJ28" s="675">
        <f>SUM(CJ29:CJ30)</f>
        <v>33773970</v>
      </c>
      <c r="CK28" s="675">
        <f t="shared" ref="CK28:CK31" si="41">SUM(CI28:CJ28)</f>
        <v>109545320</v>
      </c>
      <c r="CL28" s="675">
        <f>SUM(CL29:CL30)</f>
        <v>7759601</v>
      </c>
      <c r="CM28" s="294">
        <f t="shared" si="28"/>
        <v>79287650</v>
      </c>
      <c r="CN28" s="294">
        <f t="shared" si="29"/>
        <v>-31696563</v>
      </c>
      <c r="CO28" s="294">
        <f t="shared" si="30"/>
        <v>47591087</v>
      </c>
      <c r="CP28" s="298">
        <f>SUM(CP29:CP30)</f>
        <v>12</v>
      </c>
      <c r="CQ28" s="679">
        <f>SUM(CQ29:CQ30)</f>
        <v>12</v>
      </c>
      <c r="CR28" s="258"/>
      <c r="CS28" s="299">
        <f t="shared" si="38"/>
        <v>12</v>
      </c>
      <c r="CT28" s="299"/>
      <c r="CU28" s="299"/>
      <c r="CV28" s="299"/>
      <c r="CW28" s="300"/>
      <c r="CZ28" s="323"/>
    </row>
    <row r="29" spans="1:104" s="322" customFormat="1" ht="24.95" customHeight="1" x14ac:dyDescent="0.25">
      <c r="A29" s="796" t="s">
        <v>682</v>
      </c>
      <c r="B29" s="797"/>
      <c r="C29" s="797"/>
      <c r="D29" s="798"/>
      <c r="E29" s="799" t="s">
        <v>680</v>
      </c>
      <c r="F29" s="860">
        <v>11389912</v>
      </c>
      <c r="G29" s="309">
        <v>23991000</v>
      </c>
      <c r="H29" s="309">
        <v>1000000</v>
      </c>
      <c r="I29" s="309">
        <f t="shared" si="16"/>
        <v>24991000</v>
      </c>
      <c r="J29" s="821">
        <v>1561182</v>
      </c>
      <c r="K29" s="309">
        <v>3260000</v>
      </c>
      <c r="L29" s="309">
        <v>280000</v>
      </c>
      <c r="M29" s="309">
        <f>SUM(K29:L29)</f>
        <v>3540000</v>
      </c>
      <c r="N29" s="860">
        <v>2867375</v>
      </c>
      <c r="O29" s="819">
        <v>1350000</v>
      </c>
      <c r="P29" s="297"/>
      <c r="Q29" s="819">
        <f>SUM(O29:P29)</f>
        <v>1350000</v>
      </c>
      <c r="R29" s="258"/>
      <c r="S29" s="794"/>
      <c r="T29" s="258"/>
      <c r="U29" s="258"/>
      <c r="V29" s="857"/>
      <c r="W29" s="258"/>
      <c r="X29" s="294"/>
      <c r="Y29" s="294"/>
      <c r="Z29" s="258"/>
      <c r="AA29" s="258"/>
      <c r="AB29" s="258"/>
      <c r="AC29" s="258"/>
      <c r="AD29" s="258"/>
      <c r="AE29" s="258"/>
      <c r="AF29" s="258"/>
      <c r="AG29" s="258"/>
      <c r="AH29" s="329">
        <f t="shared" si="1"/>
        <v>15818469</v>
      </c>
      <c r="AI29" s="329">
        <f t="shared" si="9"/>
        <v>28601000</v>
      </c>
      <c r="AJ29" s="329">
        <f t="shared" ref="AJ29:AJ30" si="42">+AF29+AB29+X29+T29+P29+L29+H29</f>
        <v>1280000</v>
      </c>
      <c r="AK29" s="329">
        <f t="shared" si="3"/>
        <v>29881000</v>
      </c>
      <c r="AL29" s="258"/>
      <c r="AM29" s="258"/>
      <c r="AN29" s="258"/>
      <c r="AO29" s="258"/>
      <c r="AP29" s="329">
        <f>SUM(AH29,AL29)</f>
        <v>15818469</v>
      </c>
      <c r="AQ29" s="329">
        <f t="shared" si="11"/>
        <v>28601000</v>
      </c>
      <c r="AR29" s="329">
        <f t="shared" ref="AR29:AR30" si="43">+AN29+AJ29</f>
        <v>1280000</v>
      </c>
      <c r="AS29" s="873">
        <f t="shared" si="13"/>
        <v>29881000</v>
      </c>
      <c r="AT29" s="258"/>
      <c r="AU29" s="258"/>
      <c r="AV29" s="258"/>
      <c r="AW29" s="258"/>
      <c r="AX29" s="258"/>
      <c r="AY29" s="258"/>
      <c r="AZ29" s="258"/>
      <c r="BA29" s="258"/>
      <c r="BB29" s="861">
        <v>752962</v>
      </c>
      <c r="BC29" s="820">
        <v>474000</v>
      </c>
      <c r="BD29" s="740"/>
      <c r="BE29" s="820">
        <f>SUM(BC29:BD29)</f>
        <v>474000</v>
      </c>
      <c r="BF29" s="258"/>
      <c r="BG29" s="258"/>
      <c r="BH29" s="258"/>
      <c r="BI29" s="258"/>
      <c r="BJ29" s="861">
        <f t="shared" si="14"/>
        <v>752962</v>
      </c>
      <c r="BK29" s="820">
        <f t="shared" si="4"/>
        <v>474000</v>
      </c>
      <c r="BL29" s="874">
        <f t="shared" si="5"/>
        <v>0</v>
      </c>
      <c r="BM29" s="820">
        <f t="shared" si="6"/>
        <v>474000</v>
      </c>
      <c r="BN29" s="258"/>
      <c r="BO29" s="258"/>
      <c r="BP29" s="258"/>
      <c r="BQ29" s="258"/>
      <c r="BR29" s="820">
        <f t="shared" si="31"/>
        <v>16571431</v>
      </c>
      <c r="BS29" s="820">
        <f t="shared" si="34"/>
        <v>29075000</v>
      </c>
      <c r="BT29" s="820">
        <f t="shared" si="35"/>
        <v>1280000</v>
      </c>
      <c r="BU29" s="820">
        <f t="shared" si="36"/>
        <v>30355000</v>
      </c>
      <c r="BV29" s="862">
        <v>309051</v>
      </c>
      <c r="BW29" s="820">
        <v>300000</v>
      </c>
      <c r="BX29" s="875"/>
      <c r="BY29" s="820">
        <f>SUM(BW29:BX29)</f>
        <v>300000</v>
      </c>
      <c r="BZ29" s="863">
        <v>414515</v>
      </c>
      <c r="CA29" s="297"/>
      <c r="CB29" s="297"/>
      <c r="CC29" s="297"/>
      <c r="CD29" s="862">
        <v>7759601</v>
      </c>
      <c r="CE29" s="309">
        <f t="shared" ref="CE29:CE30" si="44">+BS29-BW29-CA29</f>
        <v>28775000</v>
      </c>
      <c r="CF29" s="309">
        <f t="shared" ref="CF29:CF30" si="45">+BT29-BX29-CB29</f>
        <v>1280000</v>
      </c>
      <c r="CG29" s="309">
        <f t="shared" ref="CG29:CG30" si="46">+BU29-BY29-CC29</f>
        <v>30055000</v>
      </c>
      <c r="CH29" s="801"/>
      <c r="CI29" s="801"/>
      <c r="CJ29" s="801"/>
      <c r="CK29" s="740">
        <f t="shared" si="41"/>
        <v>0</v>
      </c>
      <c r="CL29" s="862">
        <v>7759601</v>
      </c>
      <c r="CM29" s="820">
        <v>28775000</v>
      </c>
      <c r="CN29" s="294">
        <f t="shared" si="29"/>
        <v>1280000</v>
      </c>
      <c r="CO29" s="820">
        <f>CM29-CN29</f>
        <v>27495000</v>
      </c>
      <c r="CP29" s="864">
        <v>1</v>
      </c>
      <c r="CQ29" s="823">
        <v>1</v>
      </c>
      <c r="CR29" s="795"/>
      <c r="CS29" s="823">
        <f t="shared" si="38"/>
        <v>1</v>
      </c>
      <c r="CT29" s="681"/>
      <c r="CU29" s="681"/>
      <c r="CV29" s="681"/>
      <c r="CW29" s="300"/>
      <c r="CZ29" s="323"/>
    </row>
    <row r="30" spans="1:104" s="322" customFormat="1" ht="24.95" customHeight="1" x14ac:dyDescent="0.25">
      <c r="A30" s="305" t="s">
        <v>683</v>
      </c>
      <c r="B30" s="305"/>
      <c r="C30" s="305"/>
      <c r="D30" s="305"/>
      <c r="E30" s="324" t="s">
        <v>681</v>
      </c>
      <c r="F30" s="821">
        <v>5700472</v>
      </c>
      <c r="G30" s="309">
        <v>74407000</v>
      </c>
      <c r="H30" s="309">
        <v>622974</v>
      </c>
      <c r="I30" s="309">
        <f t="shared" si="16"/>
        <v>75029974</v>
      </c>
      <c r="J30" s="821">
        <v>653011</v>
      </c>
      <c r="K30" s="309">
        <v>10391000</v>
      </c>
      <c r="L30" s="309">
        <v>174433</v>
      </c>
      <c r="M30" s="309">
        <f>SUM(K30:L30)</f>
        <v>10565433</v>
      </c>
      <c r="N30" s="821">
        <v>1205352</v>
      </c>
      <c r="O30" s="309">
        <v>29542000</v>
      </c>
      <c r="P30" s="816">
        <v>53340</v>
      </c>
      <c r="Q30" s="309">
        <f>SUM(O30:P30)</f>
        <v>29595340</v>
      </c>
      <c r="R30" s="309"/>
      <c r="S30" s="309"/>
      <c r="T30" s="309"/>
      <c r="U30" s="309"/>
      <c r="V30" s="309"/>
      <c r="W30" s="309"/>
      <c r="X30" s="309">
        <v>1012906</v>
      </c>
      <c r="Y30" s="309">
        <f>SUM(W30:X30)</f>
        <v>1012906</v>
      </c>
      <c r="Z30" s="309"/>
      <c r="AA30" s="309"/>
      <c r="AB30" s="309"/>
      <c r="AC30" s="309"/>
      <c r="AD30" s="309"/>
      <c r="AE30" s="309"/>
      <c r="AF30" s="309"/>
      <c r="AG30" s="309"/>
      <c r="AH30" s="309">
        <f t="shared" si="1"/>
        <v>7558835</v>
      </c>
      <c r="AI30" s="309">
        <f t="shared" si="9"/>
        <v>114340000</v>
      </c>
      <c r="AJ30" s="309">
        <f t="shared" si="42"/>
        <v>1863653</v>
      </c>
      <c r="AK30" s="309">
        <f t="shared" si="3"/>
        <v>116203653</v>
      </c>
      <c r="AL30" s="309"/>
      <c r="AM30" s="309"/>
      <c r="AN30" s="309"/>
      <c r="AO30" s="309"/>
      <c r="AP30" s="309">
        <f>SUM(AH30,AL30)</f>
        <v>7558835</v>
      </c>
      <c r="AQ30" s="309">
        <f t="shared" si="11"/>
        <v>114340000</v>
      </c>
      <c r="AR30" s="326">
        <f t="shared" si="43"/>
        <v>1863653</v>
      </c>
      <c r="AS30" s="309">
        <f t="shared" si="13"/>
        <v>116203653</v>
      </c>
      <c r="AT30" s="309"/>
      <c r="AU30" s="309"/>
      <c r="AV30" s="309"/>
      <c r="AW30" s="309"/>
      <c r="AX30" s="309"/>
      <c r="AY30" s="309"/>
      <c r="AZ30" s="309"/>
      <c r="BA30" s="309"/>
      <c r="BB30" s="865">
        <v>2785629</v>
      </c>
      <c r="BC30" s="309">
        <v>13944000</v>
      </c>
      <c r="BD30" s="309"/>
      <c r="BE30" s="309">
        <f>SUM(BC30:BD30)</f>
        <v>13944000</v>
      </c>
      <c r="BF30" s="309"/>
      <c r="BG30" s="309"/>
      <c r="BH30" s="309"/>
      <c r="BI30" s="309"/>
      <c r="BJ30" s="821">
        <f t="shared" si="14"/>
        <v>2785629</v>
      </c>
      <c r="BK30" s="820">
        <f t="shared" si="4"/>
        <v>13944000</v>
      </c>
      <c r="BL30" s="326">
        <f t="shared" si="5"/>
        <v>0</v>
      </c>
      <c r="BM30" s="820">
        <f t="shared" si="6"/>
        <v>13944000</v>
      </c>
      <c r="BN30" s="309"/>
      <c r="BO30" s="309"/>
      <c r="BP30" s="309"/>
      <c r="BQ30" s="309"/>
      <c r="BR30" s="309">
        <f t="shared" si="31"/>
        <v>10344464</v>
      </c>
      <c r="BS30" s="309">
        <f t="shared" si="34"/>
        <v>128284000</v>
      </c>
      <c r="BT30" s="309">
        <f t="shared" si="35"/>
        <v>1863653</v>
      </c>
      <c r="BU30" s="309">
        <f t="shared" si="36"/>
        <v>130147653</v>
      </c>
      <c r="BV30" s="676">
        <v>424800</v>
      </c>
      <c r="BW30" s="309">
        <v>2000000</v>
      </c>
      <c r="BX30" s="309"/>
      <c r="BY30" s="309">
        <f>SUM(BW30:BX30)</f>
        <v>2000000</v>
      </c>
      <c r="BZ30" s="309"/>
      <c r="CA30" s="309"/>
      <c r="CB30" s="309">
        <v>1066246</v>
      </c>
      <c r="CC30" s="309">
        <f>SUM(CA30:CB30)</f>
        <v>1066246</v>
      </c>
      <c r="CD30" s="676">
        <v>19421904</v>
      </c>
      <c r="CE30" s="309">
        <f t="shared" si="44"/>
        <v>126284000</v>
      </c>
      <c r="CF30" s="309">
        <f t="shared" si="45"/>
        <v>797407</v>
      </c>
      <c r="CG30" s="309">
        <f t="shared" si="46"/>
        <v>127081407</v>
      </c>
      <c r="CH30" s="309">
        <v>19421904</v>
      </c>
      <c r="CI30" s="309">
        <v>75771350</v>
      </c>
      <c r="CJ30" s="309">
        <v>33773970</v>
      </c>
      <c r="CK30" s="309">
        <f t="shared" si="41"/>
        <v>109545320</v>
      </c>
      <c r="CL30" s="676"/>
      <c r="CM30" s="309">
        <v>50512650</v>
      </c>
      <c r="CN30" s="309">
        <f t="shared" si="29"/>
        <v>-32976563</v>
      </c>
      <c r="CO30" s="309">
        <f>CM30+CN30</f>
        <v>17536087</v>
      </c>
      <c r="CP30" s="678">
        <v>11</v>
      </c>
      <c r="CQ30" s="678">
        <v>11</v>
      </c>
      <c r="CR30" s="678"/>
      <c r="CS30" s="678">
        <f t="shared" si="38"/>
        <v>11</v>
      </c>
      <c r="CT30" s="678"/>
      <c r="CU30" s="678"/>
      <c r="CV30" s="311"/>
      <c r="CW30" s="312"/>
      <c r="CZ30" s="323"/>
    </row>
    <row r="31" spans="1:104" s="322" customFormat="1" ht="31.9" customHeight="1" thickBot="1" x14ac:dyDescent="0.25">
      <c r="A31" s="802">
        <v>6</v>
      </c>
      <c r="B31" s="803"/>
      <c r="C31" s="803" t="s">
        <v>248</v>
      </c>
      <c r="D31" s="804"/>
      <c r="E31" s="805" t="s">
        <v>134</v>
      </c>
      <c r="F31" s="866">
        <v>1297660208</v>
      </c>
      <c r="G31" s="332">
        <v>1316431637</v>
      </c>
      <c r="H31" s="332">
        <v>13773415</v>
      </c>
      <c r="I31" s="332">
        <f t="shared" si="16"/>
        <v>1330205052</v>
      </c>
      <c r="J31" s="866">
        <v>118444798</v>
      </c>
      <c r="K31" s="332">
        <v>141326000</v>
      </c>
      <c r="L31" s="332">
        <v>3856557</v>
      </c>
      <c r="M31" s="332">
        <f>SUM(K31:L31)</f>
        <v>145182557</v>
      </c>
      <c r="N31" s="866">
        <v>330944373</v>
      </c>
      <c r="O31" s="332">
        <v>395789468</v>
      </c>
      <c r="P31" s="332">
        <v>12999999</v>
      </c>
      <c r="Q31" s="332">
        <f>SUM(O31:P31)</f>
        <v>408789467</v>
      </c>
      <c r="R31" s="807">
        <v>0</v>
      </c>
      <c r="S31" s="680">
        <v>0</v>
      </c>
      <c r="T31" s="807">
        <v>0</v>
      </c>
      <c r="U31" s="807">
        <v>0</v>
      </c>
      <c r="V31" s="807">
        <v>0</v>
      </c>
      <c r="W31" s="807">
        <v>0</v>
      </c>
      <c r="X31" s="807">
        <v>0</v>
      </c>
      <c r="Y31" s="807">
        <v>0</v>
      </c>
      <c r="Z31" s="807">
        <v>0</v>
      </c>
      <c r="AA31" s="807">
        <v>0</v>
      </c>
      <c r="AB31" s="807">
        <v>0</v>
      </c>
      <c r="AC31" s="807">
        <v>0</v>
      </c>
      <c r="AD31" s="866">
        <v>0</v>
      </c>
      <c r="AE31" s="807">
        <v>0</v>
      </c>
      <c r="AF31" s="807">
        <v>0</v>
      </c>
      <c r="AG31" s="807">
        <v>0</v>
      </c>
      <c r="AH31" s="867">
        <f t="shared" si="1"/>
        <v>1747049379</v>
      </c>
      <c r="AI31" s="800">
        <f t="shared" si="9"/>
        <v>1853547105</v>
      </c>
      <c r="AJ31" s="800">
        <f>+AF31+AB31+X31+T31+P31+L31+H31</f>
        <v>30629971</v>
      </c>
      <c r="AK31" s="800">
        <f t="shared" si="3"/>
        <v>1884177076</v>
      </c>
      <c r="AL31" s="807">
        <v>0</v>
      </c>
      <c r="AM31" s="807">
        <v>0</v>
      </c>
      <c r="AN31" s="807">
        <v>0</v>
      </c>
      <c r="AO31" s="807">
        <v>0</v>
      </c>
      <c r="AP31" s="800">
        <f t="shared" si="10"/>
        <v>1747049379</v>
      </c>
      <c r="AQ31" s="800">
        <f t="shared" si="11"/>
        <v>1853547105</v>
      </c>
      <c r="AR31" s="800">
        <f t="shared" si="12"/>
        <v>30629971</v>
      </c>
      <c r="AS31" s="332">
        <f t="shared" si="13"/>
        <v>1884177076</v>
      </c>
      <c r="AT31" s="807">
        <v>0</v>
      </c>
      <c r="AU31" s="807">
        <v>0</v>
      </c>
      <c r="AV31" s="807">
        <v>0</v>
      </c>
      <c r="AW31" s="807">
        <v>0</v>
      </c>
      <c r="AX31" s="807">
        <v>0</v>
      </c>
      <c r="AY31" s="807">
        <v>0</v>
      </c>
      <c r="AZ31" s="807"/>
      <c r="BA31" s="807"/>
      <c r="BB31" s="866">
        <v>4256972</v>
      </c>
      <c r="BC31" s="808">
        <v>15240000</v>
      </c>
      <c r="BD31" s="806">
        <v>0</v>
      </c>
      <c r="BE31" s="809">
        <f>SUM(BC31:BD31)</f>
        <v>15240000</v>
      </c>
      <c r="BF31" s="807">
        <v>0</v>
      </c>
      <c r="BG31" s="807">
        <v>0</v>
      </c>
      <c r="BH31" s="807">
        <v>0</v>
      </c>
      <c r="BI31" s="807">
        <v>0</v>
      </c>
      <c r="BJ31" s="866">
        <f t="shared" si="14"/>
        <v>4256972</v>
      </c>
      <c r="BK31" s="808">
        <f t="shared" si="4"/>
        <v>15240000</v>
      </c>
      <c r="BL31" s="810">
        <f t="shared" si="5"/>
        <v>0</v>
      </c>
      <c r="BM31" s="809">
        <f t="shared" si="6"/>
        <v>15240000</v>
      </c>
      <c r="BN31" s="807">
        <v>0</v>
      </c>
      <c r="BO31" s="807">
        <v>0</v>
      </c>
      <c r="BP31" s="807">
        <v>0</v>
      </c>
      <c r="BQ31" s="807">
        <v>0</v>
      </c>
      <c r="BR31" s="808">
        <f t="shared" si="31"/>
        <v>1751306351</v>
      </c>
      <c r="BS31" s="808">
        <f t="shared" si="34"/>
        <v>1868787105</v>
      </c>
      <c r="BT31" s="808">
        <f t="shared" si="35"/>
        <v>30629971</v>
      </c>
      <c r="BU31" s="809">
        <f t="shared" si="36"/>
        <v>1899417076</v>
      </c>
      <c r="BV31" s="811">
        <v>1743660968</v>
      </c>
      <c r="BW31" s="808">
        <v>1801544000</v>
      </c>
      <c r="BX31" s="806">
        <v>0</v>
      </c>
      <c r="BY31" s="809">
        <f>SUM(BW31:BX31)</f>
        <v>1801544000</v>
      </c>
      <c r="BZ31" s="811">
        <v>21886614</v>
      </c>
      <c r="CA31" s="811">
        <v>14133105</v>
      </c>
      <c r="CB31" s="809"/>
      <c r="CC31" s="809">
        <f>SUM(CA31:CB31)</f>
        <v>14133105</v>
      </c>
      <c r="CD31" s="807">
        <v>0</v>
      </c>
      <c r="CE31" s="808">
        <f t="shared" si="17"/>
        <v>53110000</v>
      </c>
      <c r="CF31" s="808">
        <f>+BT31-BX31-CB31</f>
        <v>30629971</v>
      </c>
      <c r="CG31" s="809">
        <f t="shared" si="20"/>
        <v>83739971</v>
      </c>
      <c r="CH31" s="812"/>
      <c r="CI31" s="812"/>
      <c r="CJ31" s="812"/>
      <c r="CK31" s="806">
        <f t="shared" si="41"/>
        <v>0</v>
      </c>
      <c r="CL31" s="806">
        <v>0</v>
      </c>
      <c r="CM31" s="808">
        <f t="shared" si="28"/>
        <v>53110000</v>
      </c>
      <c r="CN31" s="808">
        <f t="shared" si="29"/>
        <v>30629971</v>
      </c>
      <c r="CO31" s="809">
        <f t="shared" si="30"/>
        <v>83739971</v>
      </c>
      <c r="CP31" s="868">
        <v>131</v>
      </c>
      <c r="CQ31" s="813">
        <v>131</v>
      </c>
      <c r="CR31" s="814"/>
      <c r="CS31" s="814">
        <f t="shared" si="38"/>
        <v>131</v>
      </c>
      <c r="CT31" s="815"/>
      <c r="CU31" s="815"/>
      <c r="CV31" s="335"/>
      <c r="CW31" s="300"/>
      <c r="CZ31" s="323"/>
    </row>
    <row r="32" spans="1:104" s="301" customFormat="1" ht="24.95" customHeight="1" thickTop="1" thickBot="1" x14ac:dyDescent="0.25">
      <c r="A32" s="336"/>
      <c r="B32" s="337"/>
      <c r="C32" s="337"/>
      <c r="D32" s="338"/>
      <c r="E32" s="339" t="s">
        <v>271</v>
      </c>
      <c r="F32" s="556">
        <f>+F31+F28+F27+F18+F15+F12</f>
        <v>4578317408</v>
      </c>
      <c r="G32" s="340">
        <f t="shared" ref="G32:BN32" si="47">+G31+G28+G27+G18+G15+G12</f>
        <v>5152181939</v>
      </c>
      <c r="H32" s="340">
        <f t="shared" si="47"/>
        <v>146211104</v>
      </c>
      <c r="I32" s="340">
        <f t="shared" si="47"/>
        <v>5298393043</v>
      </c>
      <c r="J32" s="340">
        <f t="shared" si="47"/>
        <v>588636275</v>
      </c>
      <c r="K32" s="340">
        <f t="shared" si="47"/>
        <v>719077585</v>
      </c>
      <c r="L32" s="340">
        <f t="shared" si="47"/>
        <v>35739726</v>
      </c>
      <c r="M32" s="340">
        <f t="shared" si="47"/>
        <v>754817311</v>
      </c>
      <c r="N32" s="340">
        <f t="shared" si="47"/>
        <v>4661563826</v>
      </c>
      <c r="O32" s="340">
        <f t="shared" si="47"/>
        <v>5952095568</v>
      </c>
      <c r="P32" s="340">
        <f t="shared" si="47"/>
        <v>322223799</v>
      </c>
      <c r="Q32" s="340">
        <f t="shared" si="47"/>
        <v>6274319367</v>
      </c>
      <c r="R32" s="340">
        <f t="shared" si="47"/>
        <v>4885352</v>
      </c>
      <c r="S32" s="340">
        <f t="shared" si="47"/>
        <v>11300000</v>
      </c>
      <c r="T32" s="340">
        <f t="shared" si="47"/>
        <v>-907990</v>
      </c>
      <c r="U32" s="340">
        <f t="shared" si="47"/>
        <v>10392010</v>
      </c>
      <c r="V32" s="340">
        <f t="shared" si="47"/>
        <v>1622531190</v>
      </c>
      <c r="W32" s="340">
        <f t="shared" si="47"/>
        <v>1395483611</v>
      </c>
      <c r="X32" s="340">
        <f t="shared" si="47"/>
        <v>85176896</v>
      </c>
      <c r="Y32" s="340">
        <f t="shared" si="47"/>
        <v>1480660507</v>
      </c>
      <c r="Z32" s="340">
        <f t="shared" si="47"/>
        <v>252984182</v>
      </c>
      <c r="AA32" s="340">
        <f t="shared" si="47"/>
        <v>551313057</v>
      </c>
      <c r="AB32" s="340">
        <f t="shared" si="47"/>
        <v>2294245</v>
      </c>
      <c r="AC32" s="340">
        <f t="shared" si="47"/>
        <v>553607302</v>
      </c>
      <c r="AD32" s="340">
        <f t="shared" si="47"/>
        <v>155000000</v>
      </c>
      <c r="AE32" s="340">
        <f t="shared" si="47"/>
        <v>157300000</v>
      </c>
      <c r="AF32" s="342">
        <f t="shared" si="47"/>
        <v>0</v>
      </c>
      <c r="AG32" s="340">
        <f t="shared" si="47"/>
        <v>157300000</v>
      </c>
      <c r="AH32" s="343">
        <f>+AH31+AH28+AH27+AH18+AH15+AH12</f>
        <v>11863918233</v>
      </c>
      <c r="AI32" s="343">
        <f t="shared" si="47"/>
        <v>13938751760</v>
      </c>
      <c r="AJ32" s="343">
        <f t="shared" si="47"/>
        <v>590737780</v>
      </c>
      <c r="AK32" s="343">
        <f t="shared" si="47"/>
        <v>14529489540</v>
      </c>
      <c r="AL32" s="869">
        <f t="shared" si="47"/>
        <v>0</v>
      </c>
      <c r="AM32" s="340">
        <f t="shared" si="47"/>
        <v>311300000</v>
      </c>
      <c r="AN32" s="340">
        <f t="shared" si="47"/>
        <v>472929829</v>
      </c>
      <c r="AO32" s="340">
        <f t="shared" si="47"/>
        <v>784229829</v>
      </c>
      <c r="AP32" s="340">
        <f t="shared" si="47"/>
        <v>11863918233</v>
      </c>
      <c r="AQ32" s="340">
        <f t="shared" si="47"/>
        <v>14250051760</v>
      </c>
      <c r="AR32" s="340">
        <f t="shared" si="47"/>
        <v>1063667609</v>
      </c>
      <c r="AS32" s="340">
        <f t="shared" si="47"/>
        <v>15313719369</v>
      </c>
      <c r="AT32" s="340">
        <f t="shared" si="47"/>
        <v>266846616</v>
      </c>
      <c r="AU32" s="340">
        <f t="shared" si="47"/>
        <v>115000500</v>
      </c>
      <c r="AV32" s="340">
        <f t="shared" si="47"/>
        <v>3020688</v>
      </c>
      <c r="AW32" s="340">
        <f t="shared" si="47"/>
        <v>118021188</v>
      </c>
      <c r="AX32" s="340">
        <f t="shared" si="47"/>
        <v>178597686</v>
      </c>
      <c r="AY32" s="340">
        <f t="shared" si="47"/>
        <v>332904400</v>
      </c>
      <c r="AZ32" s="340">
        <f t="shared" si="47"/>
        <v>59043389</v>
      </c>
      <c r="BA32" s="340">
        <f t="shared" si="47"/>
        <v>391947789</v>
      </c>
      <c r="BB32" s="340">
        <f t="shared" si="47"/>
        <v>746417161</v>
      </c>
      <c r="BC32" s="340">
        <f t="shared" si="47"/>
        <v>4412454400</v>
      </c>
      <c r="BD32" s="340">
        <f t="shared" si="47"/>
        <v>28974313</v>
      </c>
      <c r="BE32" s="340">
        <f t="shared" si="47"/>
        <v>4441428713</v>
      </c>
      <c r="BF32" s="342">
        <f t="shared" si="47"/>
        <v>0</v>
      </c>
      <c r="BG32" s="340">
        <f t="shared" si="47"/>
        <v>360521142</v>
      </c>
      <c r="BH32" s="340">
        <f t="shared" si="47"/>
        <v>633241202</v>
      </c>
      <c r="BI32" s="340">
        <f t="shared" si="47"/>
        <v>993762344</v>
      </c>
      <c r="BJ32" s="340">
        <f t="shared" si="47"/>
        <v>1191861463</v>
      </c>
      <c r="BK32" s="340">
        <f t="shared" si="47"/>
        <v>5220880442</v>
      </c>
      <c r="BL32" s="340">
        <f t="shared" si="47"/>
        <v>724279592</v>
      </c>
      <c r="BM32" s="340">
        <f t="shared" si="47"/>
        <v>5945160034</v>
      </c>
      <c r="BN32" s="340">
        <f t="shared" si="47"/>
        <v>521702522</v>
      </c>
      <c r="BO32" s="340">
        <f t="shared" ref="BO32:CO32" si="48">+BO31+BO28+BO27+BO18+BO15+BO12</f>
        <v>147696503</v>
      </c>
      <c r="BP32" s="340">
        <f t="shared" si="48"/>
        <v>800241300</v>
      </c>
      <c r="BQ32" s="340">
        <f t="shared" si="48"/>
        <v>947937803</v>
      </c>
      <c r="BR32" s="340">
        <f t="shared" si="48"/>
        <v>13577482218</v>
      </c>
      <c r="BS32" s="340">
        <f t="shared" si="48"/>
        <v>19618628705</v>
      </c>
      <c r="BT32" s="340">
        <f>+BT31+BT28+BT27+BT18+BT15+BT12</f>
        <v>2588188501</v>
      </c>
      <c r="BU32" s="340">
        <f t="shared" si="48"/>
        <v>22206817206</v>
      </c>
      <c r="BV32" s="870">
        <f t="shared" si="48"/>
        <v>14404615913</v>
      </c>
      <c r="BW32" s="340">
        <f t="shared" si="48"/>
        <v>12684175600</v>
      </c>
      <c r="BX32" s="340">
        <f t="shared" si="48"/>
        <v>963135013</v>
      </c>
      <c r="BY32" s="340">
        <f t="shared" si="48"/>
        <v>13647310613</v>
      </c>
      <c r="BZ32" s="340">
        <f t="shared" si="48"/>
        <v>7311919724</v>
      </c>
      <c r="CA32" s="340">
        <f t="shared" si="48"/>
        <v>6934453105</v>
      </c>
      <c r="CB32" s="340">
        <f t="shared" si="48"/>
        <v>1625053488</v>
      </c>
      <c r="CC32" s="340">
        <f t="shared" si="48"/>
        <v>8559506593</v>
      </c>
      <c r="CD32" s="340">
        <f t="shared" si="48"/>
        <v>4762469292</v>
      </c>
      <c r="CE32" s="340">
        <f t="shared" si="48"/>
        <v>5539231100</v>
      </c>
      <c r="CF32" s="340">
        <f t="shared" si="48"/>
        <v>161169790</v>
      </c>
      <c r="CG32" s="340">
        <f>+CG31+CG28+CG27+CG18+CG15+CG12</f>
        <v>5700400890</v>
      </c>
      <c r="CH32" s="340">
        <f t="shared" si="48"/>
        <v>4062846554</v>
      </c>
      <c r="CI32" s="340">
        <f t="shared" si="48"/>
        <v>3985199697</v>
      </c>
      <c r="CJ32" s="340">
        <f>+CJ31+CJ28+CJ27+CJ18+CJ15+CJ12</f>
        <v>274055962</v>
      </c>
      <c r="CK32" s="340">
        <f t="shared" si="48"/>
        <v>4259255659</v>
      </c>
      <c r="CL32" s="340">
        <f t="shared" si="48"/>
        <v>1347942731</v>
      </c>
      <c r="CM32" s="340">
        <f t="shared" si="48"/>
        <v>1981901395</v>
      </c>
      <c r="CN32" s="340">
        <f t="shared" si="48"/>
        <v>-112886172</v>
      </c>
      <c r="CO32" s="340">
        <f t="shared" si="48"/>
        <v>1869015223</v>
      </c>
      <c r="CP32" s="344">
        <f>SUM(CP12,CP15,CP18,CP27,CP28,CP31)</f>
        <v>519</v>
      </c>
      <c r="CQ32" s="344">
        <f>SUM(CQ12,CQ15,CQ18,CQ27,CQ28,CQ31)</f>
        <v>519</v>
      </c>
      <c r="CR32" s="344"/>
      <c r="CS32" s="344">
        <f t="shared" si="38"/>
        <v>519</v>
      </c>
      <c r="CT32" s="341">
        <v>6</v>
      </c>
      <c r="CU32" s="341">
        <v>6</v>
      </c>
      <c r="CV32" s="341">
        <v>0</v>
      </c>
      <c r="CW32" s="345">
        <v>6</v>
      </c>
      <c r="CZ32" s="302"/>
    </row>
    <row r="33" spans="45:88" ht="19.5" customHeight="1" thickTop="1" x14ac:dyDescent="0.2">
      <c r="BU33" s="271"/>
    </row>
    <row r="34" spans="45:88" x14ac:dyDescent="0.2">
      <c r="BT34" s="271"/>
      <c r="BU34" s="271"/>
      <c r="BX34" s="271"/>
      <c r="BY34" s="271"/>
      <c r="CJ34" s="271"/>
    </row>
    <row r="35" spans="45:88" x14ac:dyDescent="0.2">
      <c r="AS35" s="271"/>
      <c r="BT35" s="271"/>
      <c r="BU35" s="271"/>
      <c r="BY35" s="271"/>
      <c r="CJ35" s="271"/>
    </row>
    <row r="36" spans="45:88" x14ac:dyDescent="0.2">
      <c r="BU36" s="271"/>
      <c r="BY36" s="271"/>
    </row>
    <row r="37" spans="45:88" x14ac:dyDescent="0.2">
      <c r="BU37" s="271"/>
    </row>
    <row r="38" spans="45:88" x14ac:dyDescent="0.2">
      <c r="BS38" s="267" t="s">
        <v>230</v>
      </c>
      <c r="BW38" s="271"/>
    </row>
  </sheetData>
  <mergeCells count="42">
    <mergeCell ref="J7:M10"/>
    <mergeCell ref="N7:Q10"/>
    <mergeCell ref="R7:U10"/>
    <mergeCell ref="BB7:BE10"/>
    <mergeCell ref="BF7:BI10"/>
    <mergeCell ref="A1:E1"/>
    <mergeCell ref="A7:A11"/>
    <mergeCell ref="B7:D9"/>
    <mergeCell ref="E7:E11"/>
    <mergeCell ref="F7:I10"/>
    <mergeCell ref="CT7:CW10"/>
    <mergeCell ref="CH8:CK10"/>
    <mergeCell ref="CL8:CO10"/>
    <mergeCell ref="BV7:BY10"/>
    <mergeCell ref="BZ7:CC10"/>
    <mergeCell ref="CD7:CG10"/>
    <mergeCell ref="CH7:CO7"/>
    <mergeCell ref="CJ21:CJ22"/>
    <mergeCell ref="V7:Y10"/>
    <mergeCell ref="Z7:AC10"/>
    <mergeCell ref="AD7:AG10"/>
    <mergeCell ref="CP7:CS10"/>
    <mergeCell ref="CH21:CH22"/>
    <mergeCell ref="CK21:CK22"/>
    <mergeCell ref="CL21:CL22"/>
    <mergeCell ref="BJ7:BM10"/>
    <mergeCell ref="A3:E3"/>
    <mergeCell ref="A4:E4"/>
    <mergeCell ref="CN21:CN22"/>
    <mergeCell ref="CO21:CO22"/>
    <mergeCell ref="B10:B11"/>
    <mergeCell ref="C10:C11"/>
    <mergeCell ref="D10:D11"/>
    <mergeCell ref="BN7:BQ10"/>
    <mergeCell ref="BR7:BU10"/>
    <mergeCell ref="AT7:AW10"/>
    <mergeCell ref="AX7:BA10"/>
    <mergeCell ref="AH7:AK10"/>
    <mergeCell ref="AL7:AO10"/>
    <mergeCell ref="AP7:AS10"/>
    <mergeCell ref="CM21:CM22"/>
    <mergeCell ref="CI21:CI2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&amp;P. oldal, összesen: &amp;N</oddFooter>
  </headerFooter>
  <colBreaks count="8" manualBreakCount="8">
    <brk id="17" max="1048575" man="1"/>
    <brk id="29" max="1048575" man="1"/>
    <brk id="41" max="1048575" man="1"/>
    <brk id="49" max="1048575" man="1"/>
    <brk id="61" max="1048575" man="1"/>
    <brk id="73" max="1048575" man="1"/>
    <brk id="85" max="1048575" man="1"/>
    <brk id="97" max="1048575" man="1"/>
  </colBreaks>
  <ignoredErrors>
    <ignoredError sqref="CK12:CK17 CK20:CK21 CK23:CK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00"/>
  <sheetViews>
    <sheetView zoomScaleNormal="100" workbookViewId="0">
      <pane xSplit="2" ySplit="7" topLeftCell="Q8" activePane="bottomRight" state="frozen"/>
      <selection activeCell="D26" sqref="D26"/>
      <selection pane="topRight" activeCell="D26" sqref="D26"/>
      <selection pane="bottomLeft" activeCell="D26" sqref="D26"/>
      <selection pane="bottomRight" activeCell="AC1" sqref="AC1"/>
    </sheetView>
  </sheetViews>
  <sheetFormatPr defaultColWidth="13.7109375" defaultRowHeight="12.75" x14ac:dyDescent="0.2"/>
  <cols>
    <col min="1" max="1" width="9.5703125" style="75" customWidth="1"/>
    <col min="2" max="2" width="55.28515625" style="75" customWidth="1"/>
    <col min="3" max="29" width="13.7109375" style="75" customWidth="1"/>
    <col min="30" max="30" width="13.140625" style="548" bestFit="1" customWidth="1"/>
    <col min="31" max="31" width="12" style="75" customWidth="1"/>
    <col min="32" max="32" width="10.85546875" style="75" customWidth="1"/>
    <col min="33" max="247" width="9.140625" style="75" customWidth="1"/>
    <col min="248" max="248" width="9.5703125" style="75" customWidth="1"/>
    <col min="249" max="249" width="55.28515625" style="75" customWidth="1"/>
    <col min="250" max="256" width="13.7109375" style="75"/>
    <col min="257" max="257" width="9.5703125" style="75" customWidth="1"/>
    <col min="258" max="258" width="55.28515625" style="75" customWidth="1"/>
    <col min="259" max="285" width="13.7109375" style="75" customWidth="1"/>
    <col min="286" max="286" width="13.140625" style="75" bestFit="1" customWidth="1"/>
    <col min="287" max="287" width="12" style="75" customWidth="1"/>
    <col min="288" max="288" width="10.85546875" style="75" customWidth="1"/>
    <col min="289" max="503" width="9.140625" style="75" customWidth="1"/>
    <col min="504" max="504" width="9.5703125" style="75" customWidth="1"/>
    <col min="505" max="505" width="55.28515625" style="75" customWidth="1"/>
    <col min="506" max="512" width="13.7109375" style="75"/>
    <col min="513" max="513" width="9.5703125" style="75" customWidth="1"/>
    <col min="514" max="514" width="55.28515625" style="75" customWidth="1"/>
    <col min="515" max="541" width="13.7109375" style="75" customWidth="1"/>
    <col min="542" max="542" width="13.140625" style="75" bestFit="1" customWidth="1"/>
    <col min="543" max="543" width="12" style="75" customWidth="1"/>
    <col min="544" max="544" width="10.85546875" style="75" customWidth="1"/>
    <col min="545" max="759" width="9.140625" style="75" customWidth="1"/>
    <col min="760" max="760" width="9.5703125" style="75" customWidth="1"/>
    <col min="761" max="761" width="55.28515625" style="75" customWidth="1"/>
    <col min="762" max="768" width="13.7109375" style="75"/>
    <col min="769" max="769" width="9.5703125" style="75" customWidth="1"/>
    <col min="770" max="770" width="55.28515625" style="75" customWidth="1"/>
    <col min="771" max="797" width="13.7109375" style="75" customWidth="1"/>
    <col min="798" max="798" width="13.140625" style="75" bestFit="1" customWidth="1"/>
    <col min="799" max="799" width="12" style="75" customWidth="1"/>
    <col min="800" max="800" width="10.85546875" style="75" customWidth="1"/>
    <col min="801" max="1015" width="9.140625" style="75" customWidth="1"/>
    <col min="1016" max="1016" width="9.5703125" style="75" customWidth="1"/>
    <col min="1017" max="1017" width="55.28515625" style="75" customWidth="1"/>
    <col min="1018" max="1024" width="13.7109375" style="75"/>
    <col min="1025" max="1025" width="9.5703125" style="75" customWidth="1"/>
    <col min="1026" max="1026" width="55.28515625" style="75" customWidth="1"/>
    <col min="1027" max="1053" width="13.7109375" style="75" customWidth="1"/>
    <col min="1054" max="1054" width="13.140625" style="75" bestFit="1" customWidth="1"/>
    <col min="1055" max="1055" width="12" style="75" customWidth="1"/>
    <col min="1056" max="1056" width="10.85546875" style="75" customWidth="1"/>
    <col min="1057" max="1271" width="9.140625" style="75" customWidth="1"/>
    <col min="1272" max="1272" width="9.5703125" style="75" customWidth="1"/>
    <col min="1273" max="1273" width="55.28515625" style="75" customWidth="1"/>
    <col min="1274" max="1280" width="13.7109375" style="75"/>
    <col min="1281" max="1281" width="9.5703125" style="75" customWidth="1"/>
    <col min="1282" max="1282" width="55.28515625" style="75" customWidth="1"/>
    <col min="1283" max="1309" width="13.7109375" style="75" customWidth="1"/>
    <col min="1310" max="1310" width="13.140625" style="75" bestFit="1" customWidth="1"/>
    <col min="1311" max="1311" width="12" style="75" customWidth="1"/>
    <col min="1312" max="1312" width="10.85546875" style="75" customWidth="1"/>
    <col min="1313" max="1527" width="9.140625" style="75" customWidth="1"/>
    <col min="1528" max="1528" width="9.5703125" style="75" customWidth="1"/>
    <col min="1529" max="1529" width="55.28515625" style="75" customWidth="1"/>
    <col min="1530" max="1536" width="13.7109375" style="75"/>
    <col min="1537" max="1537" width="9.5703125" style="75" customWidth="1"/>
    <col min="1538" max="1538" width="55.28515625" style="75" customWidth="1"/>
    <col min="1539" max="1565" width="13.7109375" style="75" customWidth="1"/>
    <col min="1566" max="1566" width="13.140625" style="75" bestFit="1" customWidth="1"/>
    <col min="1567" max="1567" width="12" style="75" customWidth="1"/>
    <col min="1568" max="1568" width="10.85546875" style="75" customWidth="1"/>
    <col min="1569" max="1783" width="9.140625" style="75" customWidth="1"/>
    <col min="1784" max="1784" width="9.5703125" style="75" customWidth="1"/>
    <col min="1785" max="1785" width="55.28515625" style="75" customWidth="1"/>
    <col min="1786" max="1792" width="13.7109375" style="75"/>
    <col min="1793" max="1793" width="9.5703125" style="75" customWidth="1"/>
    <col min="1794" max="1794" width="55.28515625" style="75" customWidth="1"/>
    <col min="1795" max="1821" width="13.7109375" style="75" customWidth="1"/>
    <col min="1822" max="1822" width="13.140625" style="75" bestFit="1" customWidth="1"/>
    <col min="1823" max="1823" width="12" style="75" customWidth="1"/>
    <col min="1824" max="1824" width="10.85546875" style="75" customWidth="1"/>
    <col min="1825" max="2039" width="9.140625" style="75" customWidth="1"/>
    <col min="2040" max="2040" width="9.5703125" style="75" customWidth="1"/>
    <col min="2041" max="2041" width="55.28515625" style="75" customWidth="1"/>
    <col min="2042" max="2048" width="13.7109375" style="75"/>
    <col min="2049" max="2049" width="9.5703125" style="75" customWidth="1"/>
    <col min="2050" max="2050" width="55.28515625" style="75" customWidth="1"/>
    <col min="2051" max="2077" width="13.7109375" style="75" customWidth="1"/>
    <col min="2078" max="2078" width="13.140625" style="75" bestFit="1" customWidth="1"/>
    <col min="2079" max="2079" width="12" style="75" customWidth="1"/>
    <col min="2080" max="2080" width="10.85546875" style="75" customWidth="1"/>
    <col min="2081" max="2295" width="9.140625" style="75" customWidth="1"/>
    <col min="2296" max="2296" width="9.5703125" style="75" customWidth="1"/>
    <col min="2297" max="2297" width="55.28515625" style="75" customWidth="1"/>
    <col min="2298" max="2304" width="13.7109375" style="75"/>
    <col min="2305" max="2305" width="9.5703125" style="75" customWidth="1"/>
    <col min="2306" max="2306" width="55.28515625" style="75" customWidth="1"/>
    <col min="2307" max="2333" width="13.7109375" style="75" customWidth="1"/>
    <col min="2334" max="2334" width="13.140625" style="75" bestFit="1" customWidth="1"/>
    <col min="2335" max="2335" width="12" style="75" customWidth="1"/>
    <col min="2336" max="2336" width="10.85546875" style="75" customWidth="1"/>
    <col min="2337" max="2551" width="9.140625" style="75" customWidth="1"/>
    <col min="2552" max="2552" width="9.5703125" style="75" customWidth="1"/>
    <col min="2553" max="2553" width="55.28515625" style="75" customWidth="1"/>
    <col min="2554" max="2560" width="13.7109375" style="75"/>
    <col min="2561" max="2561" width="9.5703125" style="75" customWidth="1"/>
    <col min="2562" max="2562" width="55.28515625" style="75" customWidth="1"/>
    <col min="2563" max="2589" width="13.7109375" style="75" customWidth="1"/>
    <col min="2590" max="2590" width="13.140625" style="75" bestFit="1" customWidth="1"/>
    <col min="2591" max="2591" width="12" style="75" customWidth="1"/>
    <col min="2592" max="2592" width="10.85546875" style="75" customWidth="1"/>
    <col min="2593" max="2807" width="9.140625" style="75" customWidth="1"/>
    <col min="2808" max="2808" width="9.5703125" style="75" customWidth="1"/>
    <col min="2809" max="2809" width="55.28515625" style="75" customWidth="1"/>
    <col min="2810" max="2816" width="13.7109375" style="75"/>
    <col min="2817" max="2817" width="9.5703125" style="75" customWidth="1"/>
    <col min="2818" max="2818" width="55.28515625" style="75" customWidth="1"/>
    <col min="2819" max="2845" width="13.7109375" style="75" customWidth="1"/>
    <col min="2846" max="2846" width="13.140625" style="75" bestFit="1" customWidth="1"/>
    <col min="2847" max="2847" width="12" style="75" customWidth="1"/>
    <col min="2848" max="2848" width="10.85546875" style="75" customWidth="1"/>
    <col min="2849" max="3063" width="9.140625" style="75" customWidth="1"/>
    <col min="3064" max="3064" width="9.5703125" style="75" customWidth="1"/>
    <col min="3065" max="3065" width="55.28515625" style="75" customWidth="1"/>
    <col min="3066" max="3072" width="13.7109375" style="75"/>
    <col min="3073" max="3073" width="9.5703125" style="75" customWidth="1"/>
    <col min="3074" max="3074" width="55.28515625" style="75" customWidth="1"/>
    <col min="3075" max="3101" width="13.7109375" style="75" customWidth="1"/>
    <col min="3102" max="3102" width="13.140625" style="75" bestFit="1" customWidth="1"/>
    <col min="3103" max="3103" width="12" style="75" customWidth="1"/>
    <col min="3104" max="3104" width="10.85546875" style="75" customWidth="1"/>
    <col min="3105" max="3319" width="9.140625" style="75" customWidth="1"/>
    <col min="3320" max="3320" width="9.5703125" style="75" customWidth="1"/>
    <col min="3321" max="3321" width="55.28515625" style="75" customWidth="1"/>
    <col min="3322" max="3328" width="13.7109375" style="75"/>
    <col min="3329" max="3329" width="9.5703125" style="75" customWidth="1"/>
    <col min="3330" max="3330" width="55.28515625" style="75" customWidth="1"/>
    <col min="3331" max="3357" width="13.7109375" style="75" customWidth="1"/>
    <col min="3358" max="3358" width="13.140625" style="75" bestFit="1" customWidth="1"/>
    <col min="3359" max="3359" width="12" style="75" customWidth="1"/>
    <col min="3360" max="3360" width="10.85546875" style="75" customWidth="1"/>
    <col min="3361" max="3575" width="9.140625" style="75" customWidth="1"/>
    <col min="3576" max="3576" width="9.5703125" style="75" customWidth="1"/>
    <col min="3577" max="3577" width="55.28515625" style="75" customWidth="1"/>
    <col min="3578" max="3584" width="13.7109375" style="75"/>
    <col min="3585" max="3585" width="9.5703125" style="75" customWidth="1"/>
    <col min="3586" max="3586" width="55.28515625" style="75" customWidth="1"/>
    <col min="3587" max="3613" width="13.7109375" style="75" customWidth="1"/>
    <col min="3614" max="3614" width="13.140625" style="75" bestFit="1" customWidth="1"/>
    <col min="3615" max="3615" width="12" style="75" customWidth="1"/>
    <col min="3616" max="3616" width="10.85546875" style="75" customWidth="1"/>
    <col min="3617" max="3831" width="9.140625" style="75" customWidth="1"/>
    <col min="3832" max="3832" width="9.5703125" style="75" customWidth="1"/>
    <col min="3833" max="3833" width="55.28515625" style="75" customWidth="1"/>
    <col min="3834" max="3840" width="13.7109375" style="75"/>
    <col min="3841" max="3841" width="9.5703125" style="75" customWidth="1"/>
    <col min="3842" max="3842" width="55.28515625" style="75" customWidth="1"/>
    <col min="3843" max="3869" width="13.7109375" style="75" customWidth="1"/>
    <col min="3870" max="3870" width="13.140625" style="75" bestFit="1" customWidth="1"/>
    <col min="3871" max="3871" width="12" style="75" customWidth="1"/>
    <col min="3872" max="3872" width="10.85546875" style="75" customWidth="1"/>
    <col min="3873" max="4087" width="9.140625" style="75" customWidth="1"/>
    <col min="4088" max="4088" width="9.5703125" style="75" customWidth="1"/>
    <col min="4089" max="4089" width="55.28515625" style="75" customWidth="1"/>
    <col min="4090" max="4096" width="13.7109375" style="75"/>
    <col min="4097" max="4097" width="9.5703125" style="75" customWidth="1"/>
    <col min="4098" max="4098" width="55.28515625" style="75" customWidth="1"/>
    <col min="4099" max="4125" width="13.7109375" style="75" customWidth="1"/>
    <col min="4126" max="4126" width="13.140625" style="75" bestFit="1" customWidth="1"/>
    <col min="4127" max="4127" width="12" style="75" customWidth="1"/>
    <col min="4128" max="4128" width="10.85546875" style="75" customWidth="1"/>
    <col min="4129" max="4343" width="9.140625" style="75" customWidth="1"/>
    <col min="4344" max="4344" width="9.5703125" style="75" customWidth="1"/>
    <col min="4345" max="4345" width="55.28515625" style="75" customWidth="1"/>
    <col min="4346" max="4352" width="13.7109375" style="75"/>
    <col min="4353" max="4353" width="9.5703125" style="75" customWidth="1"/>
    <col min="4354" max="4354" width="55.28515625" style="75" customWidth="1"/>
    <col min="4355" max="4381" width="13.7109375" style="75" customWidth="1"/>
    <col min="4382" max="4382" width="13.140625" style="75" bestFit="1" customWidth="1"/>
    <col min="4383" max="4383" width="12" style="75" customWidth="1"/>
    <col min="4384" max="4384" width="10.85546875" style="75" customWidth="1"/>
    <col min="4385" max="4599" width="9.140625" style="75" customWidth="1"/>
    <col min="4600" max="4600" width="9.5703125" style="75" customWidth="1"/>
    <col min="4601" max="4601" width="55.28515625" style="75" customWidth="1"/>
    <col min="4602" max="4608" width="13.7109375" style="75"/>
    <col min="4609" max="4609" width="9.5703125" style="75" customWidth="1"/>
    <col min="4610" max="4610" width="55.28515625" style="75" customWidth="1"/>
    <col min="4611" max="4637" width="13.7109375" style="75" customWidth="1"/>
    <col min="4638" max="4638" width="13.140625" style="75" bestFit="1" customWidth="1"/>
    <col min="4639" max="4639" width="12" style="75" customWidth="1"/>
    <col min="4640" max="4640" width="10.85546875" style="75" customWidth="1"/>
    <col min="4641" max="4855" width="9.140625" style="75" customWidth="1"/>
    <col min="4856" max="4856" width="9.5703125" style="75" customWidth="1"/>
    <col min="4857" max="4857" width="55.28515625" style="75" customWidth="1"/>
    <col min="4858" max="4864" width="13.7109375" style="75"/>
    <col min="4865" max="4865" width="9.5703125" style="75" customWidth="1"/>
    <col min="4866" max="4866" width="55.28515625" style="75" customWidth="1"/>
    <col min="4867" max="4893" width="13.7109375" style="75" customWidth="1"/>
    <col min="4894" max="4894" width="13.140625" style="75" bestFit="1" customWidth="1"/>
    <col min="4895" max="4895" width="12" style="75" customWidth="1"/>
    <col min="4896" max="4896" width="10.85546875" style="75" customWidth="1"/>
    <col min="4897" max="5111" width="9.140625" style="75" customWidth="1"/>
    <col min="5112" max="5112" width="9.5703125" style="75" customWidth="1"/>
    <col min="5113" max="5113" width="55.28515625" style="75" customWidth="1"/>
    <col min="5114" max="5120" width="13.7109375" style="75"/>
    <col min="5121" max="5121" width="9.5703125" style="75" customWidth="1"/>
    <col min="5122" max="5122" width="55.28515625" style="75" customWidth="1"/>
    <col min="5123" max="5149" width="13.7109375" style="75" customWidth="1"/>
    <col min="5150" max="5150" width="13.140625" style="75" bestFit="1" customWidth="1"/>
    <col min="5151" max="5151" width="12" style="75" customWidth="1"/>
    <col min="5152" max="5152" width="10.85546875" style="75" customWidth="1"/>
    <col min="5153" max="5367" width="9.140625" style="75" customWidth="1"/>
    <col min="5368" max="5368" width="9.5703125" style="75" customWidth="1"/>
    <col min="5369" max="5369" width="55.28515625" style="75" customWidth="1"/>
    <col min="5370" max="5376" width="13.7109375" style="75"/>
    <col min="5377" max="5377" width="9.5703125" style="75" customWidth="1"/>
    <col min="5378" max="5378" width="55.28515625" style="75" customWidth="1"/>
    <col min="5379" max="5405" width="13.7109375" style="75" customWidth="1"/>
    <col min="5406" max="5406" width="13.140625" style="75" bestFit="1" customWidth="1"/>
    <col min="5407" max="5407" width="12" style="75" customWidth="1"/>
    <col min="5408" max="5408" width="10.85546875" style="75" customWidth="1"/>
    <col min="5409" max="5623" width="9.140625" style="75" customWidth="1"/>
    <col min="5624" max="5624" width="9.5703125" style="75" customWidth="1"/>
    <col min="5625" max="5625" width="55.28515625" style="75" customWidth="1"/>
    <col min="5626" max="5632" width="13.7109375" style="75"/>
    <col min="5633" max="5633" width="9.5703125" style="75" customWidth="1"/>
    <col min="5634" max="5634" width="55.28515625" style="75" customWidth="1"/>
    <col min="5635" max="5661" width="13.7109375" style="75" customWidth="1"/>
    <col min="5662" max="5662" width="13.140625" style="75" bestFit="1" customWidth="1"/>
    <col min="5663" max="5663" width="12" style="75" customWidth="1"/>
    <col min="5664" max="5664" width="10.85546875" style="75" customWidth="1"/>
    <col min="5665" max="5879" width="9.140625" style="75" customWidth="1"/>
    <col min="5880" max="5880" width="9.5703125" style="75" customWidth="1"/>
    <col min="5881" max="5881" width="55.28515625" style="75" customWidth="1"/>
    <col min="5882" max="5888" width="13.7109375" style="75"/>
    <col min="5889" max="5889" width="9.5703125" style="75" customWidth="1"/>
    <col min="5890" max="5890" width="55.28515625" style="75" customWidth="1"/>
    <col min="5891" max="5917" width="13.7109375" style="75" customWidth="1"/>
    <col min="5918" max="5918" width="13.140625" style="75" bestFit="1" customWidth="1"/>
    <col min="5919" max="5919" width="12" style="75" customWidth="1"/>
    <col min="5920" max="5920" width="10.85546875" style="75" customWidth="1"/>
    <col min="5921" max="6135" width="9.140625" style="75" customWidth="1"/>
    <col min="6136" max="6136" width="9.5703125" style="75" customWidth="1"/>
    <col min="6137" max="6137" width="55.28515625" style="75" customWidth="1"/>
    <col min="6138" max="6144" width="13.7109375" style="75"/>
    <col min="6145" max="6145" width="9.5703125" style="75" customWidth="1"/>
    <col min="6146" max="6146" width="55.28515625" style="75" customWidth="1"/>
    <col min="6147" max="6173" width="13.7109375" style="75" customWidth="1"/>
    <col min="6174" max="6174" width="13.140625" style="75" bestFit="1" customWidth="1"/>
    <col min="6175" max="6175" width="12" style="75" customWidth="1"/>
    <col min="6176" max="6176" width="10.85546875" style="75" customWidth="1"/>
    <col min="6177" max="6391" width="9.140625" style="75" customWidth="1"/>
    <col min="6392" max="6392" width="9.5703125" style="75" customWidth="1"/>
    <col min="6393" max="6393" width="55.28515625" style="75" customWidth="1"/>
    <col min="6394" max="6400" width="13.7109375" style="75"/>
    <col min="6401" max="6401" width="9.5703125" style="75" customWidth="1"/>
    <col min="6402" max="6402" width="55.28515625" style="75" customWidth="1"/>
    <col min="6403" max="6429" width="13.7109375" style="75" customWidth="1"/>
    <col min="6430" max="6430" width="13.140625" style="75" bestFit="1" customWidth="1"/>
    <col min="6431" max="6431" width="12" style="75" customWidth="1"/>
    <col min="6432" max="6432" width="10.85546875" style="75" customWidth="1"/>
    <col min="6433" max="6647" width="9.140625" style="75" customWidth="1"/>
    <col min="6648" max="6648" width="9.5703125" style="75" customWidth="1"/>
    <col min="6649" max="6649" width="55.28515625" style="75" customWidth="1"/>
    <col min="6650" max="6656" width="13.7109375" style="75"/>
    <col min="6657" max="6657" width="9.5703125" style="75" customWidth="1"/>
    <col min="6658" max="6658" width="55.28515625" style="75" customWidth="1"/>
    <col min="6659" max="6685" width="13.7109375" style="75" customWidth="1"/>
    <col min="6686" max="6686" width="13.140625" style="75" bestFit="1" customWidth="1"/>
    <col min="6687" max="6687" width="12" style="75" customWidth="1"/>
    <col min="6688" max="6688" width="10.85546875" style="75" customWidth="1"/>
    <col min="6689" max="6903" width="9.140625" style="75" customWidth="1"/>
    <col min="6904" max="6904" width="9.5703125" style="75" customWidth="1"/>
    <col min="6905" max="6905" width="55.28515625" style="75" customWidth="1"/>
    <col min="6906" max="6912" width="13.7109375" style="75"/>
    <col min="6913" max="6913" width="9.5703125" style="75" customWidth="1"/>
    <col min="6914" max="6914" width="55.28515625" style="75" customWidth="1"/>
    <col min="6915" max="6941" width="13.7109375" style="75" customWidth="1"/>
    <col min="6942" max="6942" width="13.140625" style="75" bestFit="1" customWidth="1"/>
    <col min="6943" max="6943" width="12" style="75" customWidth="1"/>
    <col min="6944" max="6944" width="10.85546875" style="75" customWidth="1"/>
    <col min="6945" max="7159" width="9.140625" style="75" customWidth="1"/>
    <col min="7160" max="7160" width="9.5703125" style="75" customWidth="1"/>
    <col min="7161" max="7161" width="55.28515625" style="75" customWidth="1"/>
    <col min="7162" max="7168" width="13.7109375" style="75"/>
    <col min="7169" max="7169" width="9.5703125" style="75" customWidth="1"/>
    <col min="7170" max="7170" width="55.28515625" style="75" customWidth="1"/>
    <col min="7171" max="7197" width="13.7109375" style="75" customWidth="1"/>
    <col min="7198" max="7198" width="13.140625" style="75" bestFit="1" customWidth="1"/>
    <col min="7199" max="7199" width="12" style="75" customWidth="1"/>
    <col min="7200" max="7200" width="10.85546875" style="75" customWidth="1"/>
    <col min="7201" max="7415" width="9.140625" style="75" customWidth="1"/>
    <col min="7416" max="7416" width="9.5703125" style="75" customWidth="1"/>
    <col min="7417" max="7417" width="55.28515625" style="75" customWidth="1"/>
    <col min="7418" max="7424" width="13.7109375" style="75"/>
    <col min="7425" max="7425" width="9.5703125" style="75" customWidth="1"/>
    <col min="7426" max="7426" width="55.28515625" style="75" customWidth="1"/>
    <col min="7427" max="7453" width="13.7109375" style="75" customWidth="1"/>
    <col min="7454" max="7454" width="13.140625" style="75" bestFit="1" customWidth="1"/>
    <col min="7455" max="7455" width="12" style="75" customWidth="1"/>
    <col min="7456" max="7456" width="10.85546875" style="75" customWidth="1"/>
    <col min="7457" max="7671" width="9.140625" style="75" customWidth="1"/>
    <col min="7672" max="7672" width="9.5703125" style="75" customWidth="1"/>
    <col min="7673" max="7673" width="55.28515625" style="75" customWidth="1"/>
    <col min="7674" max="7680" width="13.7109375" style="75"/>
    <col min="7681" max="7681" width="9.5703125" style="75" customWidth="1"/>
    <col min="7682" max="7682" width="55.28515625" style="75" customWidth="1"/>
    <col min="7683" max="7709" width="13.7109375" style="75" customWidth="1"/>
    <col min="7710" max="7710" width="13.140625" style="75" bestFit="1" customWidth="1"/>
    <col min="7711" max="7711" width="12" style="75" customWidth="1"/>
    <col min="7712" max="7712" width="10.85546875" style="75" customWidth="1"/>
    <col min="7713" max="7927" width="9.140625" style="75" customWidth="1"/>
    <col min="7928" max="7928" width="9.5703125" style="75" customWidth="1"/>
    <col min="7929" max="7929" width="55.28515625" style="75" customWidth="1"/>
    <col min="7930" max="7936" width="13.7109375" style="75"/>
    <col min="7937" max="7937" width="9.5703125" style="75" customWidth="1"/>
    <col min="7938" max="7938" width="55.28515625" style="75" customWidth="1"/>
    <col min="7939" max="7965" width="13.7109375" style="75" customWidth="1"/>
    <col min="7966" max="7966" width="13.140625" style="75" bestFit="1" customWidth="1"/>
    <col min="7967" max="7967" width="12" style="75" customWidth="1"/>
    <col min="7968" max="7968" width="10.85546875" style="75" customWidth="1"/>
    <col min="7969" max="8183" width="9.140625" style="75" customWidth="1"/>
    <col min="8184" max="8184" width="9.5703125" style="75" customWidth="1"/>
    <col min="8185" max="8185" width="55.28515625" style="75" customWidth="1"/>
    <col min="8186" max="8192" width="13.7109375" style="75"/>
    <col min="8193" max="8193" width="9.5703125" style="75" customWidth="1"/>
    <col min="8194" max="8194" width="55.28515625" style="75" customWidth="1"/>
    <col min="8195" max="8221" width="13.7109375" style="75" customWidth="1"/>
    <col min="8222" max="8222" width="13.140625" style="75" bestFit="1" customWidth="1"/>
    <col min="8223" max="8223" width="12" style="75" customWidth="1"/>
    <col min="8224" max="8224" width="10.85546875" style="75" customWidth="1"/>
    <col min="8225" max="8439" width="9.140625" style="75" customWidth="1"/>
    <col min="8440" max="8440" width="9.5703125" style="75" customWidth="1"/>
    <col min="8441" max="8441" width="55.28515625" style="75" customWidth="1"/>
    <col min="8442" max="8448" width="13.7109375" style="75"/>
    <col min="8449" max="8449" width="9.5703125" style="75" customWidth="1"/>
    <col min="8450" max="8450" width="55.28515625" style="75" customWidth="1"/>
    <col min="8451" max="8477" width="13.7109375" style="75" customWidth="1"/>
    <col min="8478" max="8478" width="13.140625" style="75" bestFit="1" customWidth="1"/>
    <col min="8479" max="8479" width="12" style="75" customWidth="1"/>
    <col min="8480" max="8480" width="10.85546875" style="75" customWidth="1"/>
    <col min="8481" max="8695" width="9.140625" style="75" customWidth="1"/>
    <col min="8696" max="8696" width="9.5703125" style="75" customWidth="1"/>
    <col min="8697" max="8697" width="55.28515625" style="75" customWidth="1"/>
    <col min="8698" max="8704" width="13.7109375" style="75"/>
    <col min="8705" max="8705" width="9.5703125" style="75" customWidth="1"/>
    <col min="8706" max="8706" width="55.28515625" style="75" customWidth="1"/>
    <col min="8707" max="8733" width="13.7109375" style="75" customWidth="1"/>
    <col min="8734" max="8734" width="13.140625" style="75" bestFit="1" customWidth="1"/>
    <col min="8735" max="8735" width="12" style="75" customWidth="1"/>
    <col min="8736" max="8736" width="10.85546875" style="75" customWidth="1"/>
    <col min="8737" max="8951" width="9.140625" style="75" customWidth="1"/>
    <col min="8952" max="8952" width="9.5703125" style="75" customWidth="1"/>
    <col min="8953" max="8953" width="55.28515625" style="75" customWidth="1"/>
    <col min="8954" max="8960" width="13.7109375" style="75"/>
    <col min="8961" max="8961" width="9.5703125" style="75" customWidth="1"/>
    <col min="8962" max="8962" width="55.28515625" style="75" customWidth="1"/>
    <col min="8963" max="8989" width="13.7109375" style="75" customWidth="1"/>
    <col min="8990" max="8990" width="13.140625" style="75" bestFit="1" customWidth="1"/>
    <col min="8991" max="8991" width="12" style="75" customWidth="1"/>
    <col min="8992" max="8992" width="10.85546875" style="75" customWidth="1"/>
    <col min="8993" max="9207" width="9.140625" style="75" customWidth="1"/>
    <col min="9208" max="9208" width="9.5703125" style="75" customWidth="1"/>
    <col min="9209" max="9209" width="55.28515625" style="75" customWidth="1"/>
    <col min="9210" max="9216" width="13.7109375" style="75"/>
    <col min="9217" max="9217" width="9.5703125" style="75" customWidth="1"/>
    <col min="9218" max="9218" width="55.28515625" style="75" customWidth="1"/>
    <col min="9219" max="9245" width="13.7109375" style="75" customWidth="1"/>
    <col min="9246" max="9246" width="13.140625" style="75" bestFit="1" customWidth="1"/>
    <col min="9247" max="9247" width="12" style="75" customWidth="1"/>
    <col min="9248" max="9248" width="10.85546875" style="75" customWidth="1"/>
    <col min="9249" max="9463" width="9.140625" style="75" customWidth="1"/>
    <col min="9464" max="9464" width="9.5703125" style="75" customWidth="1"/>
    <col min="9465" max="9465" width="55.28515625" style="75" customWidth="1"/>
    <col min="9466" max="9472" width="13.7109375" style="75"/>
    <col min="9473" max="9473" width="9.5703125" style="75" customWidth="1"/>
    <col min="9474" max="9474" width="55.28515625" style="75" customWidth="1"/>
    <col min="9475" max="9501" width="13.7109375" style="75" customWidth="1"/>
    <col min="9502" max="9502" width="13.140625" style="75" bestFit="1" customWidth="1"/>
    <col min="9503" max="9503" width="12" style="75" customWidth="1"/>
    <col min="9504" max="9504" width="10.85546875" style="75" customWidth="1"/>
    <col min="9505" max="9719" width="9.140625" style="75" customWidth="1"/>
    <col min="9720" max="9720" width="9.5703125" style="75" customWidth="1"/>
    <col min="9721" max="9721" width="55.28515625" style="75" customWidth="1"/>
    <col min="9722" max="9728" width="13.7109375" style="75"/>
    <col min="9729" max="9729" width="9.5703125" style="75" customWidth="1"/>
    <col min="9730" max="9730" width="55.28515625" style="75" customWidth="1"/>
    <col min="9731" max="9757" width="13.7109375" style="75" customWidth="1"/>
    <col min="9758" max="9758" width="13.140625" style="75" bestFit="1" customWidth="1"/>
    <col min="9759" max="9759" width="12" style="75" customWidth="1"/>
    <col min="9760" max="9760" width="10.85546875" style="75" customWidth="1"/>
    <col min="9761" max="9975" width="9.140625" style="75" customWidth="1"/>
    <col min="9976" max="9976" width="9.5703125" style="75" customWidth="1"/>
    <col min="9977" max="9977" width="55.28515625" style="75" customWidth="1"/>
    <col min="9978" max="9984" width="13.7109375" style="75"/>
    <col min="9985" max="9985" width="9.5703125" style="75" customWidth="1"/>
    <col min="9986" max="9986" width="55.28515625" style="75" customWidth="1"/>
    <col min="9987" max="10013" width="13.7109375" style="75" customWidth="1"/>
    <col min="10014" max="10014" width="13.140625" style="75" bestFit="1" customWidth="1"/>
    <col min="10015" max="10015" width="12" style="75" customWidth="1"/>
    <col min="10016" max="10016" width="10.85546875" style="75" customWidth="1"/>
    <col min="10017" max="10231" width="9.140625" style="75" customWidth="1"/>
    <col min="10232" max="10232" width="9.5703125" style="75" customWidth="1"/>
    <col min="10233" max="10233" width="55.28515625" style="75" customWidth="1"/>
    <col min="10234" max="10240" width="13.7109375" style="75"/>
    <col min="10241" max="10241" width="9.5703125" style="75" customWidth="1"/>
    <col min="10242" max="10242" width="55.28515625" style="75" customWidth="1"/>
    <col min="10243" max="10269" width="13.7109375" style="75" customWidth="1"/>
    <col min="10270" max="10270" width="13.140625" style="75" bestFit="1" customWidth="1"/>
    <col min="10271" max="10271" width="12" style="75" customWidth="1"/>
    <col min="10272" max="10272" width="10.85546875" style="75" customWidth="1"/>
    <col min="10273" max="10487" width="9.140625" style="75" customWidth="1"/>
    <col min="10488" max="10488" width="9.5703125" style="75" customWidth="1"/>
    <col min="10489" max="10489" width="55.28515625" style="75" customWidth="1"/>
    <col min="10490" max="10496" width="13.7109375" style="75"/>
    <col min="10497" max="10497" width="9.5703125" style="75" customWidth="1"/>
    <col min="10498" max="10498" width="55.28515625" style="75" customWidth="1"/>
    <col min="10499" max="10525" width="13.7109375" style="75" customWidth="1"/>
    <col min="10526" max="10526" width="13.140625" style="75" bestFit="1" customWidth="1"/>
    <col min="10527" max="10527" width="12" style="75" customWidth="1"/>
    <col min="10528" max="10528" width="10.85546875" style="75" customWidth="1"/>
    <col min="10529" max="10743" width="9.140625" style="75" customWidth="1"/>
    <col min="10744" max="10744" width="9.5703125" style="75" customWidth="1"/>
    <col min="10745" max="10745" width="55.28515625" style="75" customWidth="1"/>
    <col min="10746" max="10752" width="13.7109375" style="75"/>
    <col min="10753" max="10753" width="9.5703125" style="75" customWidth="1"/>
    <col min="10754" max="10754" width="55.28515625" style="75" customWidth="1"/>
    <col min="10755" max="10781" width="13.7109375" style="75" customWidth="1"/>
    <col min="10782" max="10782" width="13.140625" style="75" bestFit="1" customWidth="1"/>
    <col min="10783" max="10783" width="12" style="75" customWidth="1"/>
    <col min="10784" max="10784" width="10.85546875" style="75" customWidth="1"/>
    <col min="10785" max="10999" width="9.140625" style="75" customWidth="1"/>
    <col min="11000" max="11000" width="9.5703125" style="75" customWidth="1"/>
    <col min="11001" max="11001" width="55.28515625" style="75" customWidth="1"/>
    <col min="11002" max="11008" width="13.7109375" style="75"/>
    <col min="11009" max="11009" width="9.5703125" style="75" customWidth="1"/>
    <col min="11010" max="11010" width="55.28515625" style="75" customWidth="1"/>
    <col min="11011" max="11037" width="13.7109375" style="75" customWidth="1"/>
    <col min="11038" max="11038" width="13.140625" style="75" bestFit="1" customWidth="1"/>
    <col min="11039" max="11039" width="12" style="75" customWidth="1"/>
    <col min="11040" max="11040" width="10.85546875" style="75" customWidth="1"/>
    <col min="11041" max="11255" width="9.140625" style="75" customWidth="1"/>
    <col min="11256" max="11256" width="9.5703125" style="75" customWidth="1"/>
    <col min="11257" max="11257" width="55.28515625" style="75" customWidth="1"/>
    <col min="11258" max="11264" width="13.7109375" style="75"/>
    <col min="11265" max="11265" width="9.5703125" style="75" customWidth="1"/>
    <col min="11266" max="11266" width="55.28515625" style="75" customWidth="1"/>
    <col min="11267" max="11293" width="13.7109375" style="75" customWidth="1"/>
    <col min="11294" max="11294" width="13.140625" style="75" bestFit="1" customWidth="1"/>
    <col min="11295" max="11295" width="12" style="75" customWidth="1"/>
    <col min="11296" max="11296" width="10.85546875" style="75" customWidth="1"/>
    <col min="11297" max="11511" width="9.140625" style="75" customWidth="1"/>
    <col min="11512" max="11512" width="9.5703125" style="75" customWidth="1"/>
    <col min="11513" max="11513" width="55.28515625" style="75" customWidth="1"/>
    <col min="11514" max="11520" width="13.7109375" style="75"/>
    <col min="11521" max="11521" width="9.5703125" style="75" customWidth="1"/>
    <col min="11522" max="11522" width="55.28515625" style="75" customWidth="1"/>
    <col min="11523" max="11549" width="13.7109375" style="75" customWidth="1"/>
    <col min="11550" max="11550" width="13.140625" style="75" bestFit="1" customWidth="1"/>
    <col min="11551" max="11551" width="12" style="75" customWidth="1"/>
    <col min="11552" max="11552" width="10.85546875" style="75" customWidth="1"/>
    <col min="11553" max="11767" width="9.140625" style="75" customWidth="1"/>
    <col min="11768" max="11768" width="9.5703125" style="75" customWidth="1"/>
    <col min="11769" max="11769" width="55.28515625" style="75" customWidth="1"/>
    <col min="11770" max="11776" width="13.7109375" style="75"/>
    <col min="11777" max="11777" width="9.5703125" style="75" customWidth="1"/>
    <col min="11778" max="11778" width="55.28515625" style="75" customWidth="1"/>
    <col min="11779" max="11805" width="13.7109375" style="75" customWidth="1"/>
    <col min="11806" max="11806" width="13.140625" style="75" bestFit="1" customWidth="1"/>
    <col min="11807" max="11807" width="12" style="75" customWidth="1"/>
    <col min="11808" max="11808" width="10.85546875" style="75" customWidth="1"/>
    <col min="11809" max="12023" width="9.140625" style="75" customWidth="1"/>
    <col min="12024" max="12024" width="9.5703125" style="75" customWidth="1"/>
    <col min="12025" max="12025" width="55.28515625" style="75" customWidth="1"/>
    <col min="12026" max="12032" width="13.7109375" style="75"/>
    <col min="12033" max="12033" width="9.5703125" style="75" customWidth="1"/>
    <col min="12034" max="12034" width="55.28515625" style="75" customWidth="1"/>
    <col min="12035" max="12061" width="13.7109375" style="75" customWidth="1"/>
    <col min="12062" max="12062" width="13.140625" style="75" bestFit="1" customWidth="1"/>
    <col min="12063" max="12063" width="12" style="75" customWidth="1"/>
    <col min="12064" max="12064" width="10.85546875" style="75" customWidth="1"/>
    <col min="12065" max="12279" width="9.140625" style="75" customWidth="1"/>
    <col min="12280" max="12280" width="9.5703125" style="75" customWidth="1"/>
    <col min="12281" max="12281" width="55.28515625" style="75" customWidth="1"/>
    <col min="12282" max="12288" width="13.7109375" style="75"/>
    <col min="12289" max="12289" width="9.5703125" style="75" customWidth="1"/>
    <col min="12290" max="12290" width="55.28515625" style="75" customWidth="1"/>
    <col min="12291" max="12317" width="13.7109375" style="75" customWidth="1"/>
    <col min="12318" max="12318" width="13.140625" style="75" bestFit="1" customWidth="1"/>
    <col min="12319" max="12319" width="12" style="75" customWidth="1"/>
    <col min="12320" max="12320" width="10.85546875" style="75" customWidth="1"/>
    <col min="12321" max="12535" width="9.140625" style="75" customWidth="1"/>
    <col min="12536" max="12536" width="9.5703125" style="75" customWidth="1"/>
    <col min="12537" max="12537" width="55.28515625" style="75" customWidth="1"/>
    <col min="12538" max="12544" width="13.7109375" style="75"/>
    <col min="12545" max="12545" width="9.5703125" style="75" customWidth="1"/>
    <col min="12546" max="12546" width="55.28515625" style="75" customWidth="1"/>
    <col min="12547" max="12573" width="13.7109375" style="75" customWidth="1"/>
    <col min="12574" max="12574" width="13.140625" style="75" bestFit="1" customWidth="1"/>
    <col min="12575" max="12575" width="12" style="75" customWidth="1"/>
    <col min="12576" max="12576" width="10.85546875" style="75" customWidth="1"/>
    <col min="12577" max="12791" width="9.140625" style="75" customWidth="1"/>
    <col min="12792" max="12792" width="9.5703125" style="75" customWidth="1"/>
    <col min="12793" max="12793" width="55.28515625" style="75" customWidth="1"/>
    <col min="12794" max="12800" width="13.7109375" style="75"/>
    <col min="12801" max="12801" width="9.5703125" style="75" customWidth="1"/>
    <col min="12802" max="12802" width="55.28515625" style="75" customWidth="1"/>
    <col min="12803" max="12829" width="13.7109375" style="75" customWidth="1"/>
    <col min="12830" max="12830" width="13.140625" style="75" bestFit="1" customWidth="1"/>
    <col min="12831" max="12831" width="12" style="75" customWidth="1"/>
    <col min="12832" max="12832" width="10.85546875" style="75" customWidth="1"/>
    <col min="12833" max="13047" width="9.140625" style="75" customWidth="1"/>
    <col min="13048" max="13048" width="9.5703125" style="75" customWidth="1"/>
    <col min="13049" max="13049" width="55.28515625" style="75" customWidth="1"/>
    <col min="13050" max="13056" width="13.7109375" style="75"/>
    <col min="13057" max="13057" width="9.5703125" style="75" customWidth="1"/>
    <col min="13058" max="13058" width="55.28515625" style="75" customWidth="1"/>
    <col min="13059" max="13085" width="13.7109375" style="75" customWidth="1"/>
    <col min="13086" max="13086" width="13.140625" style="75" bestFit="1" customWidth="1"/>
    <col min="13087" max="13087" width="12" style="75" customWidth="1"/>
    <col min="13088" max="13088" width="10.85546875" style="75" customWidth="1"/>
    <col min="13089" max="13303" width="9.140625" style="75" customWidth="1"/>
    <col min="13304" max="13304" width="9.5703125" style="75" customWidth="1"/>
    <col min="13305" max="13305" width="55.28515625" style="75" customWidth="1"/>
    <col min="13306" max="13312" width="13.7109375" style="75"/>
    <col min="13313" max="13313" width="9.5703125" style="75" customWidth="1"/>
    <col min="13314" max="13314" width="55.28515625" style="75" customWidth="1"/>
    <col min="13315" max="13341" width="13.7109375" style="75" customWidth="1"/>
    <col min="13342" max="13342" width="13.140625" style="75" bestFit="1" customWidth="1"/>
    <col min="13343" max="13343" width="12" style="75" customWidth="1"/>
    <col min="13344" max="13344" width="10.85546875" style="75" customWidth="1"/>
    <col min="13345" max="13559" width="9.140625" style="75" customWidth="1"/>
    <col min="13560" max="13560" width="9.5703125" style="75" customWidth="1"/>
    <col min="13561" max="13561" width="55.28515625" style="75" customWidth="1"/>
    <col min="13562" max="13568" width="13.7109375" style="75"/>
    <col min="13569" max="13569" width="9.5703125" style="75" customWidth="1"/>
    <col min="13570" max="13570" width="55.28515625" style="75" customWidth="1"/>
    <col min="13571" max="13597" width="13.7109375" style="75" customWidth="1"/>
    <col min="13598" max="13598" width="13.140625" style="75" bestFit="1" customWidth="1"/>
    <col min="13599" max="13599" width="12" style="75" customWidth="1"/>
    <col min="13600" max="13600" width="10.85546875" style="75" customWidth="1"/>
    <col min="13601" max="13815" width="9.140625" style="75" customWidth="1"/>
    <col min="13816" max="13816" width="9.5703125" style="75" customWidth="1"/>
    <col min="13817" max="13817" width="55.28515625" style="75" customWidth="1"/>
    <col min="13818" max="13824" width="13.7109375" style="75"/>
    <col min="13825" max="13825" width="9.5703125" style="75" customWidth="1"/>
    <col min="13826" max="13826" width="55.28515625" style="75" customWidth="1"/>
    <col min="13827" max="13853" width="13.7109375" style="75" customWidth="1"/>
    <col min="13854" max="13854" width="13.140625" style="75" bestFit="1" customWidth="1"/>
    <col min="13855" max="13855" width="12" style="75" customWidth="1"/>
    <col min="13856" max="13856" width="10.85546875" style="75" customWidth="1"/>
    <col min="13857" max="14071" width="9.140625" style="75" customWidth="1"/>
    <col min="14072" max="14072" width="9.5703125" style="75" customWidth="1"/>
    <col min="14073" max="14073" width="55.28515625" style="75" customWidth="1"/>
    <col min="14074" max="14080" width="13.7109375" style="75"/>
    <col min="14081" max="14081" width="9.5703125" style="75" customWidth="1"/>
    <col min="14082" max="14082" width="55.28515625" style="75" customWidth="1"/>
    <col min="14083" max="14109" width="13.7109375" style="75" customWidth="1"/>
    <col min="14110" max="14110" width="13.140625" style="75" bestFit="1" customWidth="1"/>
    <col min="14111" max="14111" width="12" style="75" customWidth="1"/>
    <col min="14112" max="14112" width="10.85546875" style="75" customWidth="1"/>
    <col min="14113" max="14327" width="9.140625" style="75" customWidth="1"/>
    <col min="14328" max="14328" width="9.5703125" style="75" customWidth="1"/>
    <col min="14329" max="14329" width="55.28515625" style="75" customWidth="1"/>
    <col min="14330" max="14336" width="13.7109375" style="75"/>
    <col min="14337" max="14337" width="9.5703125" style="75" customWidth="1"/>
    <col min="14338" max="14338" width="55.28515625" style="75" customWidth="1"/>
    <col min="14339" max="14365" width="13.7109375" style="75" customWidth="1"/>
    <col min="14366" max="14366" width="13.140625" style="75" bestFit="1" customWidth="1"/>
    <col min="14367" max="14367" width="12" style="75" customWidth="1"/>
    <col min="14368" max="14368" width="10.85546875" style="75" customWidth="1"/>
    <col min="14369" max="14583" width="9.140625" style="75" customWidth="1"/>
    <col min="14584" max="14584" width="9.5703125" style="75" customWidth="1"/>
    <col min="14585" max="14585" width="55.28515625" style="75" customWidth="1"/>
    <col min="14586" max="14592" width="13.7109375" style="75"/>
    <col min="14593" max="14593" width="9.5703125" style="75" customWidth="1"/>
    <col min="14594" max="14594" width="55.28515625" style="75" customWidth="1"/>
    <col min="14595" max="14621" width="13.7109375" style="75" customWidth="1"/>
    <col min="14622" max="14622" width="13.140625" style="75" bestFit="1" customWidth="1"/>
    <col min="14623" max="14623" width="12" style="75" customWidth="1"/>
    <col min="14624" max="14624" width="10.85546875" style="75" customWidth="1"/>
    <col min="14625" max="14839" width="9.140625" style="75" customWidth="1"/>
    <col min="14840" max="14840" width="9.5703125" style="75" customWidth="1"/>
    <col min="14841" max="14841" width="55.28515625" style="75" customWidth="1"/>
    <col min="14842" max="14848" width="13.7109375" style="75"/>
    <col min="14849" max="14849" width="9.5703125" style="75" customWidth="1"/>
    <col min="14850" max="14850" width="55.28515625" style="75" customWidth="1"/>
    <col min="14851" max="14877" width="13.7109375" style="75" customWidth="1"/>
    <col min="14878" max="14878" width="13.140625" style="75" bestFit="1" customWidth="1"/>
    <col min="14879" max="14879" width="12" style="75" customWidth="1"/>
    <col min="14880" max="14880" width="10.85546875" style="75" customWidth="1"/>
    <col min="14881" max="15095" width="9.140625" style="75" customWidth="1"/>
    <col min="15096" max="15096" width="9.5703125" style="75" customWidth="1"/>
    <col min="15097" max="15097" width="55.28515625" style="75" customWidth="1"/>
    <col min="15098" max="15104" width="13.7109375" style="75"/>
    <col min="15105" max="15105" width="9.5703125" style="75" customWidth="1"/>
    <col min="15106" max="15106" width="55.28515625" style="75" customWidth="1"/>
    <col min="15107" max="15133" width="13.7109375" style="75" customWidth="1"/>
    <col min="15134" max="15134" width="13.140625" style="75" bestFit="1" customWidth="1"/>
    <col min="15135" max="15135" width="12" style="75" customWidth="1"/>
    <col min="15136" max="15136" width="10.85546875" style="75" customWidth="1"/>
    <col min="15137" max="15351" width="9.140625" style="75" customWidth="1"/>
    <col min="15352" max="15352" width="9.5703125" style="75" customWidth="1"/>
    <col min="15353" max="15353" width="55.28515625" style="75" customWidth="1"/>
    <col min="15354" max="15360" width="13.7109375" style="75"/>
    <col min="15361" max="15361" width="9.5703125" style="75" customWidth="1"/>
    <col min="15362" max="15362" width="55.28515625" style="75" customWidth="1"/>
    <col min="15363" max="15389" width="13.7109375" style="75" customWidth="1"/>
    <col min="15390" max="15390" width="13.140625" style="75" bestFit="1" customWidth="1"/>
    <col min="15391" max="15391" width="12" style="75" customWidth="1"/>
    <col min="15392" max="15392" width="10.85546875" style="75" customWidth="1"/>
    <col min="15393" max="15607" width="9.140625" style="75" customWidth="1"/>
    <col min="15608" max="15608" width="9.5703125" style="75" customWidth="1"/>
    <col min="15609" max="15609" width="55.28515625" style="75" customWidth="1"/>
    <col min="15610" max="15616" width="13.7109375" style="75"/>
    <col min="15617" max="15617" width="9.5703125" style="75" customWidth="1"/>
    <col min="15618" max="15618" width="55.28515625" style="75" customWidth="1"/>
    <col min="15619" max="15645" width="13.7109375" style="75" customWidth="1"/>
    <col min="15646" max="15646" width="13.140625" style="75" bestFit="1" customWidth="1"/>
    <col min="15647" max="15647" width="12" style="75" customWidth="1"/>
    <col min="15648" max="15648" width="10.85546875" style="75" customWidth="1"/>
    <col min="15649" max="15863" width="9.140625" style="75" customWidth="1"/>
    <col min="15864" max="15864" width="9.5703125" style="75" customWidth="1"/>
    <col min="15865" max="15865" width="55.28515625" style="75" customWidth="1"/>
    <col min="15866" max="15872" width="13.7109375" style="75"/>
    <col min="15873" max="15873" width="9.5703125" style="75" customWidth="1"/>
    <col min="15874" max="15874" width="55.28515625" style="75" customWidth="1"/>
    <col min="15875" max="15901" width="13.7109375" style="75" customWidth="1"/>
    <col min="15902" max="15902" width="13.140625" style="75" bestFit="1" customWidth="1"/>
    <col min="15903" max="15903" width="12" style="75" customWidth="1"/>
    <col min="15904" max="15904" width="10.85546875" style="75" customWidth="1"/>
    <col min="15905" max="16119" width="9.140625" style="75" customWidth="1"/>
    <col min="16120" max="16120" width="9.5703125" style="75" customWidth="1"/>
    <col min="16121" max="16121" width="55.28515625" style="75" customWidth="1"/>
    <col min="16122" max="16128" width="13.7109375" style="75"/>
    <col min="16129" max="16129" width="9.5703125" style="75" customWidth="1"/>
    <col min="16130" max="16130" width="55.28515625" style="75" customWidth="1"/>
    <col min="16131" max="16157" width="13.7109375" style="75" customWidth="1"/>
    <col min="16158" max="16158" width="13.140625" style="75" bestFit="1" customWidth="1"/>
    <col min="16159" max="16159" width="12" style="75" customWidth="1"/>
    <col min="16160" max="16160" width="10.85546875" style="75" customWidth="1"/>
    <col min="16161" max="16384" width="9.140625" style="75" customWidth="1"/>
  </cols>
  <sheetData>
    <row r="1" spans="1:30" ht="15" x14ac:dyDescent="0.25">
      <c r="A1" s="1078" t="s">
        <v>793</v>
      </c>
      <c r="B1" s="1078"/>
      <c r="AC1" s="6"/>
    </row>
    <row r="2" spans="1:30" ht="14.25" x14ac:dyDescent="0.2">
      <c r="B2" s="964"/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964"/>
      <c r="Q2" s="964"/>
      <c r="R2" s="964"/>
      <c r="S2" s="964"/>
      <c r="T2" s="964"/>
      <c r="U2" s="964"/>
      <c r="V2" s="964"/>
      <c r="W2" s="964"/>
      <c r="X2" s="964"/>
      <c r="Y2" s="964"/>
      <c r="Z2" s="964"/>
      <c r="AA2" s="964"/>
      <c r="AB2" s="643"/>
    </row>
    <row r="3" spans="1:30" ht="26.25" customHeight="1" x14ac:dyDescent="0.2">
      <c r="A3" s="1089" t="s">
        <v>684</v>
      </c>
      <c r="B3" s="1089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964"/>
      <c r="Z3" s="964"/>
      <c r="AA3" s="964"/>
      <c r="AB3" s="643"/>
    </row>
    <row r="4" spans="1:30" ht="14.25" customHeight="1" x14ac:dyDescent="0.2">
      <c r="A4" s="1077" t="s">
        <v>272</v>
      </c>
      <c r="B4" s="1077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644"/>
    </row>
    <row r="5" spans="1:30" ht="14.25" customHeight="1" thickBot="1" x14ac:dyDescent="0.25">
      <c r="A5" s="346"/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</row>
    <row r="6" spans="1:30" s="347" customFormat="1" ht="23.25" customHeight="1" thickTop="1" x14ac:dyDescent="0.2">
      <c r="A6" s="1084" t="s">
        <v>273</v>
      </c>
      <c r="B6" s="1086" t="s">
        <v>274</v>
      </c>
      <c r="C6" s="1079" t="s">
        <v>275</v>
      </c>
      <c r="D6" s="1080"/>
      <c r="E6" s="1081"/>
      <c r="F6" s="1079" t="s">
        <v>276</v>
      </c>
      <c r="G6" s="1080"/>
      <c r="H6" s="1081"/>
      <c r="I6" s="1079" t="s">
        <v>10</v>
      </c>
      <c r="J6" s="1080"/>
      <c r="K6" s="1081"/>
      <c r="L6" s="1079" t="s">
        <v>277</v>
      </c>
      <c r="M6" s="1080"/>
      <c r="N6" s="1081"/>
      <c r="O6" s="1079" t="s">
        <v>278</v>
      </c>
      <c r="P6" s="1080"/>
      <c r="Q6" s="1081"/>
      <c r="R6" s="1079" t="s">
        <v>279</v>
      </c>
      <c r="S6" s="1080"/>
      <c r="T6" s="1081"/>
      <c r="U6" s="1079" t="s">
        <v>280</v>
      </c>
      <c r="V6" s="1080"/>
      <c r="W6" s="1081"/>
      <c r="X6" s="1079" t="s">
        <v>281</v>
      </c>
      <c r="Y6" s="1080"/>
      <c r="Z6" s="1081"/>
      <c r="AA6" s="1079" t="s">
        <v>234</v>
      </c>
      <c r="AB6" s="1080"/>
      <c r="AC6" s="1088"/>
      <c r="AD6" s="549"/>
    </row>
    <row r="7" spans="1:30" ht="31.5" customHeight="1" thickBot="1" x14ac:dyDescent="0.25">
      <c r="A7" s="1085"/>
      <c r="B7" s="1087"/>
      <c r="C7" s="348" t="s">
        <v>660</v>
      </c>
      <c r="D7" s="493" t="s">
        <v>3</v>
      </c>
      <c r="E7" s="348" t="s">
        <v>4</v>
      </c>
      <c r="F7" s="348" t="s">
        <v>660</v>
      </c>
      <c r="G7" s="493" t="s">
        <v>3</v>
      </c>
      <c r="H7" s="348" t="s">
        <v>4</v>
      </c>
      <c r="I7" s="348" t="s">
        <v>660</v>
      </c>
      <c r="J7" s="493" t="s">
        <v>3</v>
      </c>
      <c r="K7" s="348" t="s">
        <v>4</v>
      </c>
      <c r="L7" s="348" t="s">
        <v>660</v>
      </c>
      <c r="M7" s="493" t="s">
        <v>3</v>
      </c>
      <c r="N7" s="348" t="s">
        <v>4</v>
      </c>
      <c r="O7" s="348" t="s">
        <v>660</v>
      </c>
      <c r="P7" s="493" t="s">
        <v>3</v>
      </c>
      <c r="Q7" s="348" t="s">
        <v>4</v>
      </c>
      <c r="R7" s="348" t="s">
        <v>660</v>
      </c>
      <c r="S7" s="493" t="s">
        <v>3</v>
      </c>
      <c r="T7" s="348" t="s">
        <v>4</v>
      </c>
      <c r="U7" s="348" t="s">
        <v>660</v>
      </c>
      <c r="V7" s="493" t="s">
        <v>3</v>
      </c>
      <c r="W7" s="348" t="s">
        <v>4</v>
      </c>
      <c r="X7" s="348" t="s">
        <v>660</v>
      </c>
      <c r="Y7" s="493" t="s">
        <v>3</v>
      </c>
      <c r="Z7" s="348" t="s">
        <v>4</v>
      </c>
      <c r="AA7" s="348" t="s">
        <v>660</v>
      </c>
      <c r="AB7" s="493" t="s">
        <v>3</v>
      </c>
      <c r="AC7" s="349" t="s">
        <v>4</v>
      </c>
    </row>
    <row r="8" spans="1:30" ht="20.100000000000001" customHeight="1" thickTop="1" x14ac:dyDescent="0.2">
      <c r="A8" s="350" t="s">
        <v>282</v>
      </c>
      <c r="B8" s="351" t="s">
        <v>283</v>
      </c>
      <c r="C8" s="651">
        <v>295575290</v>
      </c>
      <c r="D8" s="651">
        <v>19047775</v>
      </c>
      <c r="E8" s="651">
        <f>SUM(C8:D8)</f>
        <v>314623065</v>
      </c>
      <c r="F8" s="651">
        <v>37133180</v>
      </c>
      <c r="G8" s="651">
        <v>4223081</v>
      </c>
      <c r="H8" s="651">
        <f>SUM(F8:G8)</f>
        <v>41356261</v>
      </c>
      <c r="I8" s="652">
        <v>88200000</v>
      </c>
      <c r="J8" s="652">
        <v>49000</v>
      </c>
      <c r="K8" s="652">
        <f>SUM(I8:J8)</f>
        <v>88249000</v>
      </c>
      <c r="L8" s="352"/>
      <c r="M8" s="352"/>
      <c r="N8" s="352"/>
      <c r="O8" s="352"/>
      <c r="P8" s="352"/>
      <c r="Q8" s="352"/>
      <c r="R8" s="651"/>
      <c r="S8" s="651"/>
      <c r="T8" s="651"/>
      <c r="U8" s="651"/>
      <c r="V8" s="651"/>
      <c r="W8" s="651"/>
      <c r="X8" s="352"/>
      <c r="Y8" s="353"/>
      <c r="Z8" s="353"/>
      <c r="AA8" s="353">
        <f>+X8+U8+R8+O8+L8+I8+F8+C8</f>
        <v>420908470</v>
      </c>
      <c r="AB8" s="353">
        <f>+Y8+V8+S8+P8+M8+J8+G8+D8</f>
        <v>23319856</v>
      </c>
      <c r="AC8" s="354">
        <f t="shared" ref="AC8:AC15" si="0">SUM(Z8,W8,T8,Q8,N8,K8,H8,E8)</f>
        <v>444228326</v>
      </c>
    </row>
    <row r="9" spans="1:30" ht="20.100000000000001" customHeight="1" x14ac:dyDescent="0.2">
      <c r="A9" s="355" t="s">
        <v>284</v>
      </c>
      <c r="B9" s="356" t="s">
        <v>285</v>
      </c>
      <c r="C9" s="653"/>
      <c r="D9" s="653"/>
      <c r="E9" s="653"/>
      <c r="F9" s="653"/>
      <c r="G9" s="653"/>
      <c r="H9" s="653"/>
      <c r="I9" s="653">
        <v>6060000</v>
      </c>
      <c r="J9" s="653"/>
      <c r="K9" s="653">
        <f t="shared" ref="K9:K63" si="1">SUM(I9:J9)</f>
        <v>6060000</v>
      </c>
      <c r="L9" s="357"/>
      <c r="M9" s="357"/>
      <c r="N9" s="357"/>
      <c r="O9" s="357"/>
      <c r="P9" s="357"/>
      <c r="Q9" s="357"/>
      <c r="R9" s="653"/>
      <c r="S9" s="653"/>
      <c r="T9" s="653"/>
      <c r="U9" s="653">
        <v>22782000</v>
      </c>
      <c r="V9" s="653"/>
      <c r="W9" s="653">
        <f>SUM(U9:V9)</f>
        <v>22782000</v>
      </c>
      <c r="X9" s="357"/>
      <c r="Y9" s="358"/>
      <c r="Z9" s="358"/>
      <c r="AA9" s="358">
        <f t="shared" ref="AA9:AA50" si="2">+X9+U9+R9+O9+L9+I9+F9+C9</f>
        <v>28842000</v>
      </c>
      <c r="AB9" s="358"/>
      <c r="AC9" s="359">
        <f t="shared" si="0"/>
        <v>28842000</v>
      </c>
    </row>
    <row r="10" spans="1:30" ht="20.100000000000001" customHeight="1" x14ac:dyDescent="0.2">
      <c r="A10" s="355" t="s">
        <v>286</v>
      </c>
      <c r="B10" s="356" t="s">
        <v>287</v>
      </c>
      <c r="C10" s="653"/>
      <c r="D10" s="653"/>
      <c r="E10" s="653"/>
      <c r="F10" s="653"/>
      <c r="G10" s="653"/>
      <c r="H10" s="653"/>
      <c r="I10" s="653">
        <v>86700000</v>
      </c>
      <c r="J10" s="653">
        <v>1175770</v>
      </c>
      <c r="K10" s="653">
        <f t="shared" si="1"/>
        <v>87875770</v>
      </c>
      <c r="L10" s="357"/>
      <c r="M10" s="357"/>
      <c r="N10" s="357"/>
      <c r="O10" s="357"/>
      <c r="P10" s="357"/>
      <c r="Q10" s="357"/>
      <c r="R10" s="653"/>
      <c r="S10" s="653"/>
      <c r="T10" s="653"/>
      <c r="U10" s="653">
        <v>5426400</v>
      </c>
      <c r="V10" s="653">
        <v>14063</v>
      </c>
      <c r="W10" s="653">
        <f>SUM(U10:V10)</f>
        <v>5440463</v>
      </c>
      <c r="X10" s="357"/>
      <c r="Y10" s="358"/>
      <c r="Z10" s="358"/>
      <c r="AA10" s="358">
        <f t="shared" si="2"/>
        <v>92126400</v>
      </c>
      <c r="AB10" s="358">
        <f t="shared" ref="AB10:AB38" si="3">+Y10+V10+S10+P10+M10+J10+G10+D10</f>
        <v>1189833</v>
      </c>
      <c r="AC10" s="359">
        <f t="shared" si="0"/>
        <v>93316233</v>
      </c>
    </row>
    <row r="11" spans="1:30" ht="20.100000000000001" customHeight="1" x14ac:dyDescent="0.2">
      <c r="A11" s="355" t="s">
        <v>288</v>
      </c>
      <c r="B11" s="356" t="s">
        <v>289</v>
      </c>
      <c r="C11" s="653">
        <v>26007243</v>
      </c>
      <c r="D11" s="653">
        <v>-1614000</v>
      </c>
      <c r="E11" s="653">
        <f>SUM(C11:D11)</f>
        <v>24393243</v>
      </c>
      <c r="F11" s="653">
        <v>4375468</v>
      </c>
      <c r="G11" s="653"/>
      <c r="H11" s="653">
        <f>SUM(F11:G11)</f>
        <v>4375468</v>
      </c>
      <c r="I11" s="653">
        <v>101351000</v>
      </c>
      <c r="J11" s="653">
        <v>1614000</v>
      </c>
      <c r="K11" s="653">
        <f t="shared" si="1"/>
        <v>102965000</v>
      </c>
      <c r="L11" s="357"/>
      <c r="M11" s="357"/>
      <c r="N11" s="357"/>
      <c r="O11" s="357"/>
      <c r="P11" s="357"/>
      <c r="Q11" s="357"/>
      <c r="R11" s="653"/>
      <c r="S11" s="653"/>
      <c r="T11" s="653"/>
      <c r="U11" s="653"/>
      <c r="V11" s="653"/>
      <c r="W11" s="653"/>
      <c r="X11" s="357"/>
      <c r="Y11" s="358"/>
      <c r="Z11" s="358"/>
      <c r="AA11" s="358">
        <f t="shared" si="2"/>
        <v>131733711</v>
      </c>
      <c r="AB11" s="358"/>
      <c r="AC11" s="359">
        <f t="shared" si="0"/>
        <v>131733711</v>
      </c>
    </row>
    <row r="12" spans="1:30" ht="20.100000000000001" customHeight="1" x14ac:dyDescent="0.2">
      <c r="A12" s="355" t="s">
        <v>290</v>
      </c>
      <c r="B12" s="356" t="s">
        <v>291</v>
      </c>
      <c r="C12" s="653"/>
      <c r="D12" s="653"/>
      <c r="E12" s="653"/>
      <c r="F12" s="653"/>
      <c r="G12" s="653"/>
      <c r="H12" s="653"/>
      <c r="I12" s="653">
        <v>100000</v>
      </c>
      <c r="J12" s="653"/>
      <c r="K12" s="653">
        <f t="shared" si="1"/>
        <v>100000</v>
      </c>
      <c r="L12" s="357"/>
      <c r="M12" s="357"/>
      <c r="N12" s="357"/>
      <c r="O12" s="357"/>
      <c r="P12" s="357"/>
      <c r="Q12" s="357"/>
      <c r="R12" s="653"/>
      <c r="S12" s="653"/>
      <c r="T12" s="653"/>
      <c r="U12" s="653"/>
      <c r="V12" s="653"/>
      <c r="W12" s="653"/>
      <c r="X12" s="495"/>
      <c r="Y12" s="358"/>
      <c r="Z12" s="358"/>
      <c r="AA12" s="358">
        <f t="shared" si="2"/>
        <v>100000</v>
      </c>
      <c r="AB12" s="358"/>
      <c r="AC12" s="359">
        <f t="shared" si="0"/>
        <v>100000</v>
      </c>
    </row>
    <row r="13" spans="1:30" ht="20.100000000000001" customHeight="1" x14ac:dyDescent="0.2">
      <c r="A13" s="355" t="s">
        <v>292</v>
      </c>
      <c r="B13" s="356" t="s">
        <v>293</v>
      </c>
      <c r="C13" s="653"/>
      <c r="D13" s="653"/>
      <c r="E13" s="653"/>
      <c r="F13" s="653"/>
      <c r="G13" s="653"/>
      <c r="H13" s="653"/>
      <c r="I13" s="653"/>
      <c r="J13" s="653"/>
      <c r="K13" s="653"/>
      <c r="L13" s="357"/>
      <c r="M13" s="357"/>
      <c r="N13" s="357"/>
      <c r="O13" s="653">
        <v>1395483611</v>
      </c>
      <c r="P13" s="653"/>
      <c r="Q13" s="653">
        <f>SUM(O13:P13)</f>
        <v>1395483611</v>
      </c>
      <c r="R13" s="653">
        <v>289346303</v>
      </c>
      <c r="S13" s="653"/>
      <c r="T13" s="653">
        <f>+R13+S13</f>
        <v>289346303</v>
      </c>
      <c r="U13" s="653"/>
      <c r="V13" s="653"/>
      <c r="W13" s="653"/>
      <c r="X13" s="357"/>
      <c r="Y13" s="358"/>
      <c r="Z13" s="358"/>
      <c r="AA13" s="358">
        <f t="shared" si="2"/>
        <v>1684829914</v>
      </c>
      <c r="AB13" s="358"/>
      <c r="AC13" s="359">
        <f t="shared" si="0"/>
        <v>1684829914</v>
      </c>
    </row>
    <row r="14" spans="1:30" ht="20.100000000000001" customHeight="1" x14ac:dyDescent="0.2">
      <c r="A14" s="355" t="s">
        <v>294</v>
      </c>
      <c r="B14" s="356" t="s">
        <v>295</v>
      </c>
      <c r="C14" s="653"/>
      <c r="D14" s="653"/>
      <c r="E14" s="653"/>
      <c r="F14" s="653"/>
      <c r="G14" s="653"/>
      <c r="H14" s="653"/>
      <c r="I14" s="653"/>
      <c r="J14" s="653"/>
      <c r="K14" s="653"/>
      <c r="L14" s="357"/>
      <c r="M14" s="357"/>
      <c r="N14" s="357"/>
      <c r="O14" s="653"/>
      <c r="P14" s="653"/>
      <c r="Q14" s="653"/>
      <c r="R14" s="653">
        <v>21088354</v>
      </c>
      <c r="S14" s="653"/>
      <c r="T14" s="653">
        <f>+R14+S14</f>
        <v>21088354</v>
      </c>
      <c r="U14" s="653"/>
      <c r="V14" s="653"/>
      <c r="W14" s="653"/>
      <c r="X14" s="357"/>
      <c r="Y14" s="358"/>
      <c r="Z14" s="358"/>
      <c r="AA14" s="358">
        <f t="shared" si="2"/>
        <v>21088354</v>
      </c>
      <c r="AB14" s="358"/>
      <c r="AC14" s="359">
        <f t="shared" si="0"/>
        <v>21088354</v>
      </c>
    </row>
    <row r="15" spans="1:30" ht="20.100000000000001" customHeight="1" x14ac:dyDescent="0.2">
      <c r="A15" s="355" t="s">
        <v>296</v>
      </c>
      <c r="B15" s="356" t="s">
        <v>297</v>
      </c>
      <c r="C15" s="653"/>
      <c r="D15" s="653"/>
      <c r="E15" s="653"/>
      <c r="F15" s="653"/>
      <c r="G15" s="653"/>
      <c r="H15" s="653"/>
      <c r="I15" s="653">
        <v>800000</v>
      </c>
      <c r="J15" s="653"/>
      <c r="K15" s="653">
        <f t="shared" si="1"/>
        <v>800000</v>
      </c>
      <c r="L15" s="357"/>
      <c r="M15" s="357"/>
      <c r="N15" s="357"/>
      <c r="O15" s="357"/>
      <c r="P15" s="357"/>
      <c r="Q15" s="357"/>
      <c r="R15" s="653"/>
      <c r="S15" s="653"/>
      <c r="T15" s="653"/>
      <c r="U15" s="653"/>
      <c r="V15" s="653"/>
      <c r="W15" s="653"/>
      <c r="X15" s="357"/>
      <c r="Y15" s="358"/>
      <c r="Z15" s="358"/>
      <c r="AA15" s="358">
        <f t="shared" si="2"/>
        <v>800000</v>
      </c>
      <c r="AB15" s="358"/>
      <c r="AC15" s="359">
        <f t="shared" si="0"/>
        <v>800000</v>
      </c>
    </row>
    <row r="16" spans="1:30" ht="20.100000000000001" customHeight="1" x14ac:dyDescent="0.2">
      <c r="A16" s="355" t="s">
        <v>298</v>
      </c>
      <c r="B16" s="356" t="s">
        <v>299</v>
      </c>
      <c r="C16" s="653"/>
      <c r="D16" s="653"/>
      <c r="E16" s="653"/>
      <c r="F16" s="653">
        <v>280509</v>
      </c>
      <c r="G16" s="653">
        <v>20289</v>
      </c>
      <c r="H16" s="653">
        <f>SUM(F16:G16)</f>
        <v>300798</v>
      </c>
      <c r="I16" s="653">
        <v>28065600</v>
      </c>
      <c r="J16" s="653"/>
      <c r="K16" s="653">
        <f t="shared" si="1"/>
        <v>28065600</v>
      </c>
      <c r="L16" s="357"/>
      <c r="M16" s="357"/>
      <c r="N16" s="357"/>
      <c r="O16" s="357"/>
      <c r="P16" s="357"/>
      <c r="Q16" s="357"/>
      <c r="R16" s="357">
        <v>4900000</v>
      </c>
      <c r="S16" s="653"/>
      <c r="T16" s="653">
        <f>+R16+S16</f>
        <v>4900000</v>
      </c>
      <c r="U16" s="653">
        <v>3000000</v>
      </c>
      <c r="V16" s="653"/>
      <c r="W16" s="653">
        <f>SUM(U16:V16)</f>
        <v>3000000</v>
      </c>
      <c r="X16" s="357"/>
      <c r="Y16" s="358"/>
      <c r="Z16" s="358"/>
      <c r="AA16" s="358">
        <f t="shared" si="2"/>
        <v>36246109</v>
      </c>
      <c r="AB16" s="358">
        <f t="shared" si="3"/>
        <v>20289</v>
      </c>
      <c r="AC16" s="359">
        <f t="shared" ref="AC16:AC23" si="4">SUM(Z16,W16,T16,Q16,N16,K16,H16,E16)</f>
        <v>36266398</v>
      </c>
    </row>
    <row r="17" spans="1:31" ht="20.100000000000001" customHeight="1" x14ac:dyDescent="0.2">
      <c r="A17" s="355" t="s">
        <v>300</v>
      </c>
      <c r="B17" s="356" t="s">
        <v>301</v>
      </c>
      <c r="C17" s="653">
        <v>2294850</v>
      </c>
      <c r="D17" s="653">
        <v>494320</v>
      </c>
      <c r="E17" s="653">
        <f>SUM(C17:D17)</f>
        <v>2789170</v>
      </c>
      <c r="F17" s="653">
        <v>313248</v>
      </c>
      <c r="G17" s="653">
        <f>26673+23665</f>
        <v>50338</v>
      </c>
      <c r="H17" s="653">
        <f>SUM(F17:G17)</f>
        <v>363586</v>
      </c>
      <c r="I17" s="653"/>
      <c r="J17" s="653"/>
      <c r="K17" s="653"/>
      <c r="L17" s="357"/>
      <c r="M17" s="357"/>
      <c r="N17" s="357"/>
      <c r="O17" s="357"/>
      <c r="P17" s="357"/>
      <c r="Q17" s="357"/>
      <c r="R17" s="653"/>
      <c r="S17" s="653"/>
      <c r="T17" s="653"/>
      <c r="U17" s="653"/>
      <c r="V17" s="653"/>
      <c r="W17" s="653"/>
      <c r="X17" s="357"/>
      <c r="Y17" s="358"/>
      <c r="Z17" s="358"/>
      <c r="AA17" s="358">
        <f t="shared" si="2"/>
        <v>2608098</v>
      </c>
      <c r="AB17" s="358">
        <f t="shared" si="3"/>
        <v>544658</v>
      </c>
      <c r="AC17" s="359">
        <f t="shared" si="4"/>
        <v>3152756</v>
      </c>
    </row>
    <row r="18" spans="1:31" ht="20.100000000000001" customHeight="1" x14ac:dyDescent="0.2">
      <c r="A18" s="355" t="s">
        <v>302</v>
      </c>
      <c r="B18" s="356" t="s">
        <v>303</v>
      </c>
      <c r="C18" s="653"/>
      <c r="D18" s="653"/>
      <c r="E18" s="653"/>
      <c r="F18" s="653"/>
      <c r="G18" s="653"/>
      <c r="H18" s="653"/>
      <c r="I18" s="653">
        <v>1200000</v>
      </c>
      <c r="J18" s="653"/>
      <c r="K18" s="653">
        <f t="shared" si="1"/>
        <v>1200000</v>
      </c>
      <c r="L18" s="357"/>
      <c r="M18" s="357"/>
      <c r="N18" s="357"/>
      <c r="O18" s="357"/>
      <c r="P18" s="357"/>
      <c r="Q18" s="357"/>
      <c r="R18" s="653"/>
      <c r="S18" s="653"/>
      <c r="T18" s="653"/>
      <c r="U18" s="653"/>
      <c r="V18" s="653"/>
      <c r="W18" s="653"/>
      <c r="X18" s="357"/>
      <c r="Y18" s="358"/>
      <c r="Z18" s="358"/>
      <c r="AA18" s="358">
        <f t="shared" si="2"/>
        <v>1200000</v>
      </c>
      <c r="AB18" s="358"/>
      <c r="AC18" s="359">
        <f t="shared" si="4"/>
        <v>1200000</v>
      </c>
    </row>
    <row r="19" spans="1:31" ht="20.100000000000001" customHeight="1" x14ac:dyDescent="0.2">
      <c r="A19" s="355" t="s">
        <v>304</v>
      </c>
      <c r="B19" s="356" t="s">
        <v>305</v>
      </c>
      <c r="C19" s="653"/>
      <c r="D19" s="653"/>
      <c r="E19" s="653"/>
      <c r="F19" s="653"/>
      <c r="G19" s="653"/>
      <c r="H19" s="653"/>
      <c r="I19" s="653">
        <v>672637600</v>
      </c>
      <c r="J19" s="653">
        <v>148082</v>
      </c>
      <c r="K19" s="653">
        <f t="shared" si="1"/>
        <v>672785682</v>
      </c>
      <c r="L19" s="357"/>
      <c r="M19" s="357"/>
      <c r="N19" s="357"/>
      <c r="O19" s="357"/>
      <c r="P19" s="357"/>
      <c r="Q19" s="357"/>
      <c r="R19" s="653"/>
      <c r="S19" s="653"/>
      <c r="T19" s="653"/>
      <c r="U19" s="653"/>
      <c r="V19" s="653"/>
      <c r="W19" s="653"/>
      <c r="X19" s="357"/>
      <c r="Y19" s="358"/>
      <c r="Z19" s="358"/>
      <c r="AA19" s="358">
        <f t="shared" si="2"/>
        <v>672637600</v>
      </c>
      <c r="AB19" s="358">
        <f t="shared" si="3"/>
        <v>148082</v>
      </c>
      <c r="AC19" s="359">
        <f t="shared" si="4"/>
        <v>672785682</v>
      </c>
    </row>
    <row r="20" spans="1:31" ht="20.100000000000001" customHeight="1" x14ac:dyDescent="0.2">
      <c r="A20" s="355" t="s">
        <v>306</v>
      </c>
      <c r="B20" s="356" t="s">
        <v>307</v>
      </c>
      <c r="C20" s="653"/>
      <c r="D20" s="653"/>
      <c r="E20" s="653"/>
      <c r="F20" s="653"/>
      <c r="G20" s="653"/>
      <c r="H20" s="653"/>
      <c r="I20" s="653">
        <v>262243000</v>
      </c>
      <c r="J20" s="653"/>
      <c r="K20" s="653">
        <f t="shared" si="1"/>
        <v>262243000</v>
      </c>
      <c r="L20" s="357"/>
      <c r="M20" s="357"/>
      <c r="N20" s="357"/>
      <c r="O20" s="357"/>
      <c r="P20" s="357"/>
      <c r="Q20" s="357"/>
      <c r="R20" s="653"/>
      <c r="S20" s="653"/>
      <c r="T20" s="653"/>
      <c r="U20" s="653"/>
      <c r="V20" s="653"/>
      <c r="W20" s="653"/>
      <c r="X20" s="357"/>
      <c r="Y20" s="358"/>
      <c r="Z20" s="358"/>
      <c r="AA20" s="358">
        <f t="shared" si="2"/>
        <v>262243000</v>
      </c>
      <c r="AB20" s="358"/>
      <c r="AC20" s="359">
        <f t="shared" si="4"/>
        <v>262243000</v>
      </c>
    </row>
    <row r="21" spans="1:31" ht="20.100000000000001" customHeight="1" x14ac:dyDescent="0.2">
      <c r="A21" s="355" t="s">
        <v>308</v>
      </c>
      <c r="B21" s="356" t="s">
        <v>309</v>
      </c>
      <c r="C21" s="653"/>
      <c r="D21" s="653"/>
      <c r="E21" s="653"/>
      <c r="F21" s="653"/>
      <c r="G21" s="653"/>
      <c r="H21" s="653"/>
      <c r="I21" s="653">
        <v>180000000</v>
      </c>
      <c r="J21" s="653">
        <v>253272106</v>
      </c>
      <c r="K21" s="653">
        <f t="shared" si="1"/>
        <v>433272106</v>
      </c>
      <c r="L21" s="357"/>
      <c r="M21" s="357"/>
      <c r="N21" s="357"/>
      <c r="O21" s="357"/>
      <c r="P21" s="357"/>
      <c r="Q21" s="357"/>
      <c r="R21" s="653"/>
      <c r="S21" s="653"/>
      <c r="T21" s="653"/>
      <c r="U21" s="653"/>
      <c r="V21" s="653"/>
      <c r="W21" s="653"/>
      <c r="X21" s="357"/>
      <c r="Y21" s="358"/>
      <c r="Z21" s="358"/>
      <c r="AA21" s="358">
        <f t="shared" si="2"/>
        <v>180000000</v>
      </c>
      <c r="AB21" s="358">
        <f t="shared" si="3"/>
        <v>253272106</v>
      </c>
      <c r="AC21" s="359">
        <f t="shared" si="4"/>
        <v>433272106</v>
      </c>
    </row>
    <row r="22" spans="1:31" ht="20.100000000000001" customHeight="1" x14ac:dyDescent="0.2">
      <c r="A22" s="355" t="s">
        <v>310</v>
      </c>
      <c r="B22" s="356" t="s">
        <v>311</v>
      </c>
      <c r="C22" s="653"/>
      <c r="D22" s="653"/>
      <c r="E22" s="653"/>
      <c r="F22" s="653"/>
      <c r="G22" s="653"/>
      <c r="H22" s="653"/>
      <c r="I22" s="653">
        <v>1500000</v>
      </c>
      <c r="J22" s="653"/>
      <c r="K22" s="653">
        <f t="shared" si="1"/>
        <v>1500000</v>
      </c>
      <c r="L22" s="357"/>
      <c r="M22" s="357"/>
      <c r="N22" s="357"/>
      <c r="O22" s="357"/>
      <c r="P22" s="357"/>
      <c r="Q22" s="357"/>
      <c r="R22" s="653"/>
      <c r="S22" s="653"/>
      <c r="T22" s="653"/>
      <c r="U22" s="653"/>
      <c r="V22" s="653"/>
      <c r="W22" s="653"/>
      <c r="X22" s="357"/>
      <c r="Y22" s="358"/>
      <c r="Z22" s="358"/>
      <c r="AA22" s="358">
        <f t="shared" si="2"/>
        <v>1500000</v>
      </c>
      <c r="AB22" s="358"/>
      <c r="AC22" s="359">
        <f t="shared" si="4"/>
        <v>1500000</v>
      </c>
    </row>
    <row r="23" spans="1:31" ht="20.100000000000001" customHeight="1" x14ac:dyDescent="0.2">
      <c r="A23" s="355" t="s">
        <v>312</v>
      </c>
      <c r="B23" s="356" t="s">
        <v>313</v>
      </c>
      <c r="C23" s="653"/>
      <c r="D23" s="653"/>
      <c r="E23" s="653"/>
      <c r="F23" s="653"/>
      <c r="G23" s="653"/>
      <c r="H23" s="653"/>
      <c r="I23" s="653">
        <v>28763100</v>
      </c>
      <c r="J23" s="653">
        <v>9113200</v>
      </c>
      <c r="K23" s="653">
        <f t="shared" si="1"/>
        <v>37876300</v>
      </c>
      <c r="L23" s="357"/>
      <c r="M23" s="357"/>
      <c r="N23" s="357"/>
      <c r="O23" s="357"/>
      <c r="P23" s="357"/>
      <c r="Q23" s="357"/>
      <c r="R23" s="653"/>
      <c r="S23" s="653"/>
      <c r="T23" s="653"/>
      <c r="U23" s="653"/>
      <c r="V23" s="653"/>
      <c r="W23" s="653"/>
      <c r="X23" s="357"/>
      <c r="Y23" s="358"/>
      <c r="Z23" s="358"/>
      <c r="AA23" s="358">
        <f t="shared" si="2"/>
        <v>28763100</v>
      </c>
      <c r="AB23" s="358">
        <f t="shared" si="3"/>
        <v>9113200</v>
      </c>
      <c r="AC23" s="359">
        <f t="shared" si="4"/>
        <v>37876300</v>
      </c>
    </row>
    <row r="24" spans="1:31" ht="20.100000000000001" customHeight="1" x14ac:dyDescent="0.2">
      <c r="A24" s="355" t="s">
        <v>314</v>
      </c>
      <c r="B24" s="356" t="s">
        <v>315</v>
      </c>
      <c r="C24" s="653"/>
      <c r="D24" s="653"/>
      <c r="E24" s="653"/>
      <c r="F24" s="653"/>
      <c r="G24" s="653"/>
      <c r="H24" s="653"/>
      <c r="I24" s="653">
        <v>2400000</v>
      </c>
      <c r="J24" s="653"/>
      <c r="K24" s="653">
        <f t="shared" si="1"/>
        <v>2400000</v>
      </c>
      <c r="L24" s="357"/>
      <c r="M24" s="357"/>
      <c r="N24" s="357"/>
      <c r="O24" s="357"/>
      <c r="P24" s="357"/>
      <c r="Q24" s="357"/>
      <c r="R24" s="653"/>
      <c r="S24" s="653"/>
      <c r="T24" s="653"/>
      <c r="U24" s="653"/>
      <c r="V24" s="653"/>
      <c r="W24" s="653"/>
      <c r="X24" s="357"/>
      <c r="Y24" s="358"/>
      <c r="Z24" s="358"/>
      <c r="AA24" s="358">
        <f t="shared" si="2"/>
        <v>2400000</v>
      </c>
      <c r="AB24" s="358"/>
      <c r="AC24" s="359">
        <f>+Z24+W24+T24+Q24+N24+K24+H24+E24</f>
        <v>2400000</v>
      </c>
    </row>
    <row r="25" spans="1:31" ht="20.100000000000001" customHeight="1" x14ac:dyDescent="0.2">
      <c r="A25" s="355" t="s">
        <v>316</v>
      </c>
      <c r="B25" s="356" t="s">
        <v>317</v>
      </c>
      <c r="C25" s="653"/>
      <c r="D25" s="653"/>
      <c r="E25" s="653"/>
      <c r="F25" s="653"/>
      <c r="G25" s="653"/>
      <c r="H25" s="653"/>
      <c r="I25" s="653">
        <v>19863000</v>
      </c>
      <c r="J25" s="653"/>
      <c r="K25" s="653">
        <f t="shared" si="1"/>
        <v>19863000</v>
      </c>
      <c r="L25" s="357"/>
      <c r="M25" s="357"/>
      <c r="N25" s="357"/>
      <c r="O25" s="357"/>
      <c r="P25" s="357"/>
      <c r="Q25" s="357"/>
      <c r="R25" s="653"/>
      <c r="S25" s="653"/>
      <c r="T25" s="653"/>
      <c r="U25" s="653"/>
      <c r="V25" s="653"/>
      <c r="W25" s="653"/>
      <c r="X25" s="357"/>
      <c r="Y25" s="358"/>
      <c r="Z25" s="358"/>
      <c r="AA25" s="358">
        <f t="shared" si="2"/>
        <v>19863000</v>
      </c>
      <c r="AB25" s="358"/>
      <c r="AC25" s="359">
        <f t="shared" ref="AC25:AC50" si="5">+Z25+W25+T25+Q25+N25+K25+H25+E25</f>
        <v>19863000</v>
      </c>
    </row>
    <row r="26" spans="1:31" ht="20.100000000000001" customHeight="1" x14ac:dyDescent="0.2">
      <c r="A26" s="355" t="s">
        <v>318</v>
      </c>
      <c r="B26" s="356" t="s">
        <v>319</v>
      </c>
      <c r="C26" s="653"/>
      <c r="D26" s="653"/>
      <c r="E26" s="653"/>
      <c r="F26" s="653"/>
      <c r="G26" s="653"/>
      <c r="H26" s="653"/>
      <c r="I26" s="653">
        <v>68721100</v>
      </c>
      <c r="J26" s="653"/>
      <c r="K26" s="653">
        <f t="shared" si="1"/>
        <v>68721100</v>
      </c>
      <c r="L26" s="357"/>
      <c r="M26" s="357"/>
      <c r="N26" s="357"/>
      <c r="O26" s="357"/>
      <c r="P26" s="357"/>
      <c r="Q26" s="357"/>
      <c r="R26" s="653"/>
      <c r="S26" s="653"/>
      <c r="T26" s="653"/>
      <c r="U26" s="653"/>
      <c r="V26" s="653"/>
      <c r="W26" s="653"/>
      <c r="X26" s="357"/>
      <c r="Y26" s="358"/>
      <c r="Z26" s="358"/>
      <c r="AA26" s="358">
        <f t="shared" si="2"/>
        <v>68721100</v>
      </c>
      <c r="AB26" s="358"/>
      <c r="AC26" s="359">
        <f t="shared" si="5"/>
        <v>68721100</v>
      </c>
    </row>
    <row r="27" spans="1:31" ht="20.100000000000001" customHeight="1" x14ac:dyDescent="0.2">
      <c r="A27" s="355" t="s">
        <v>320</v>
      </c>
      <c r="B27" s="356" t="s">
        <v>321</v>
      </c>
      <c r="C27" s="653">
        <v>1248000</v>
      </c>
      <c r="D27" s="653"/>
      <c r="E27" s="653">
        <f>SUM(C27:D27)</f>
        <v>1248000</v>
      </c>
      <c r="F27" s="653">
        <v>146016</v>
      </c>
      <c r="G27" s="653"/>
      <c r="H27" s="653">
        <f>SUM(F27:G27)</f>
        <v>146016</v>
      </c>
      <c r="I27" s="653">
        <v>57285000</v>
      </c>
      <c r="J27" s="653"/>
      <c r="K27" s="653">
        <f t="shared" si="1"/>
        <v>57285000</v>
      </c>
      <c r="L27" s="357"/>
      <c r="M27" s="357"/>
      <c r="N27" s="357"/>
      <c r="O27" s="357"/>
      <c r="P27" s="357"/>
      <c r="Q27" s="357"/>
      <c r="R27" s="653"/>
      <c r="S27" s="653"/>
      <c r="T27" s="653"/>
      <c r="U27" s="653"/>
      <c r="V27" s="653"/>
      <c r="W27" s="653"/>
      <c r="X27" s="357"/>
      <c r="Y27" s="358"/>
      <c r="Z27" s="358"/>
      <c r="AA27" s="358">
        <f t="shared" si="2"/>
        <v>58679016</v>
      </c>
      <c r="AB27" s="358"/>
      <c r="AC27" s="359">
        <f t="shared" si="5"/>
        <v>58679016</v>
      </c>
    </row>
    <row r="28" spans="1:31" ht="20.100000000000001" customHeight="1" x14ac:dyDescent="0.2">
      <c r="A28" s="355" t="s">
        <v>322</v>
      </c>
      <c r="B28" s="356" t="s">
        <v>323</v>
      </c>
      <c r="C28" s="653"/>
      <c r="D28" s="653"/>
      <c r="E28" s="653"/>
      <c r="F28" s="653"/>
      <c r="G28" s="653"/>
      <c r="H28" s="653"/>
      <c r="I28" s="653">
        <v>357325000</v>
      </c>
      <c r="J28" s="653"/>
      <c r="K28" s="653">
        <f t="shared" si="1"/>
        <v>357325000</v>
      </c>
      <c r="L28" s="357"/>
      <c r="M28" s="357"/>
      <c r="N28" s="357"/>
      <c r="O28" s="357"/>
      <c r="P28" s="357"/>
      <c r="Q28" s="357"/>
      <c r="R28" s="653"/>
      <c r="S28" s="653"/>
      <c r="T28" s="653"/>
      <c r="U28" s="653"/>
      <c r="V28" s="653"/>
      <c r="W28" s="653"/>
      <c r="X28" s="357"/>
      <c r="Y28" s="358"/>
      <c r="Z28" s="358"/>
      <c r="AA28" s="358">
        <f t="shared" si="2"/>
        <v>357325000</v>
      </c>
      <c r="AB28" s="358"/>
      <c r="AC28" s="359">
        <f t="shared" si="5"/>
        <v>357325000</v>
      </c>
    </row>
    <row r="29" spans="1:31" ht="20.100000000000001" customHeight="1" x14ac:dyDescent="0.2">
      <c r="A29" s="355" t="s">
        <v>324</v>
      </c>
      <c r="B29" s="356" t="s">
        <v>325</v>
      </c>
      <c r="C29" s="653">
        <v>15480000</v>
      </c>
      <c r="D29" s="653">
        <v>174150</v>
      </c>
      <c r="E29" s="653">
        <f>SUM(C29:D29)</f>
        <v>15654150</v>
      </c>
      <c r="F29" s="653">
        <v>1811160</v>
      </c>
      <c r="G29" s="653">
        <v>87750</v>
      </c>
      <c r="H29" s="653">
        <f>SUM(F29:G29)</f>
        <v>1898910</v>
      </c>
      <c r="I29" s="653">
        <v>514826500</v>
      </c>
      <c r="J29" s="653"/>
      <c r="K29" s="653">
        <f t="shared" si="1"/>
        <v>514826500</v>
      </c>
      <c r="L29" s="357"/>
      <c r="M29" s="357"/>
      <c r="N29" s="357"/>
      <c r="O29" s="357"/>
      <c r="P29" s="357"/>
      <c r="Q29" s="357"/>
      <c r="R29" s="653"/>
      <c r="S29" s="653"/>
      <c r="T29" s="653"/>
      <c r="U29" s="653"/>
      <c r="V29" s="653"/>
      <c r="W29" s="653"/>
      <c r="X29" s="357"/>
      <c r="Y29" s="358"/>
      <c r="Z29" s="358"/>
      <c r="AA29" s="358">
        <f t="shared" si="2"/>
        <v>532117660</v>
      </c>
      <c r="AB29" s="358">
        <f t="shared" si="3"/>
        <v>261900</v>
      </c>
      <c r="AC29" s="359">
        <f t="shared" si="5"/>
        <v>532379560</v>
      </c>
    </row>
    <row r="30" spans="1:31" ht="20.100000000000001" customHeight="1" x14ac:dyDescent="0.2">
      <c r="A30" s="355" t="s">
        <v>326</v>
      </c>
      <c r="B30" s="356" t="s">
        <v>327</v>
      </c>
      <c r="C30" s="653"/>
      <c r="D30" s="653"/>
      <c r="E30" s="653"/>
      <c r="F30" s="653"/>
      <c r="G30" s="653"/>
      <c r="H30" s="653"/>
      <c r="I30" s="653">
        <v>82450000</v>
      </c>
      <c r="J30" s="653"/>
      <c r="K30" s="653">
        <f t="shared" si="1"/>
        <v>82450000</v>
      </c>
      <c r="L30" s="357"/>
      <c r="M30" s="357"/>
      <c r="N30" s="357"/>
      <c r="O30" s="357"/>
      <c r="P30" s="357"/>
      <c r="Q30" s="357"/>
      <c r="R30" s="653"/>
      <c r="S30" s="653"/>
      <c r="T30" s="653"/>
      <c r="U30" s="653"/>
      <c r="V30" s="653"/>
      <c r="W30" s="653"/>
      <c r="X30" s="357"/>
      <c r="Y30" s="358"/>
      <c r="Z30" s="358"/>
      <c r="AA30" s="358">
        <f t="shared" si="2"/>
        <v>82450000</v>
      </c>
      <c r="AB30" s="358"/>
      <c r="AC30" s="359">
        <f t="shared" si="5"/>
        <v>82450000</v>
      </c>
    </row>
    <row r="31" spans="1:31" ht="20.100000000000001" customHeight="1" x14ac:dyDescent="0.2">
      <c r="A31" s="355" t="s">
        <v>328</v>
      </c>
      <c r="B31" s="356" t="s">
        <v>329</v>
      </c>
      <c r="C31" s="653"/>
      <c r="D31" s="653"/>
      <c r="E31" s="653"/>
      <c r="F31" s="653"/>
      <c r="G31" s="653"/>
      <c r="H31" s="653"/>
      <c r="I31" s="357">
        <v>1680000</v>
      </c>
      <c r="J31" s="653"/>
      <c r="K31" s="653">
        <f t="shared" si="1"/>
        <v>1680000</v>
      </c>
      <c r="L31" s="357"/>
      <c r="M31" s="357"/>
      <c r="N31" s="357"/>
      <c r="O31" s="357"/>
      <c r="P31" s="357"/>
      <c r="Q31" s="357"/>
      <c r="R31" s="653"/>
      <c r="S31" s="653"/>
      <c r="T31" s="653"/>
      <c r="U31" s="653"/>
      <c r="V31" s="653"/>
      <c r="W31" s="653"/>
      <c r="X31" s="357"/>
      <c r="Y31" s="358"/>
      <c r="Z31" s="358"/>
      <c r="AA31" s="358">
        <f t="shared" si="2"/>
        <v>1680000</v>
      </c>
      <c r="AB31" s="358"/>
      <c r="AC31" s="359">
        <f t="shared" si="5"/>
        <v>1680000</v>
      </c>
      <c r="AE31" s="360"/>
    </row>
    <row r="32" spans="1:31" ht="20.100000000000001" customHeight="1" x14ac:dyDescent="0.2">
      <c r="A32" s="355" t="s">
        <v>330</v>
      </c>
      <c r="B32" s="356" t="s">
        <v>331</v>
      </c>
      <c r="C32" s="653"/>
      <c r="D32" s="653"/>
      <c r="E32" s="653"/>
      <c r="F32" s="653"/>
      <c r="G32" s="653"/>
      <c r="H32" s="653"/>
      <c r="I32" s="653">
        <v>1890000</v>
      </c>
      <c r="J32" s="653">
        <v>20250</v>
      </c>
      <c r="K32" s="653">
        <f t="shared" si="1"/>
        <v>1910250</v>
      </c>
      <c r="L32" s="357"/>
      <c r="M32" s="357"/>
      <c r="N32" s="357"/>
      <c r="O32" s="357"/>
      <c r="P32" s="357"/>
      <c r="Q32" s="357"/>
      <c r="R32" s="653"/>
      <c r="S32" s="653"/>
      <c r="T32" s="653"/>
      <c r="U32" s="653"/>
      <c r="V32" s="653"/>
      <c r="W32" s="653"/>
      <c r="X32" s="357"/>
      <c r="Y32" s="358"/>
      <c r="Z32" s="358"/>
      <c r="AA32" s="358">
        <f t="shared" si="2"/>
        <v>1890000</v>
      </c>
      <c r="AB32" s="358">
        <f t="shared" si="3"/>
        <v>20250</v>
      </c>
      <c r="AC32" s="359">
        <f t="shared" si="5"/>
        <v>1910250</v>
      </c>
    </row>
    <row r="33" spans="1:29" ht="20.100000000000001" customHeight="1" x14ac:dyDescent="0.2">
      <c r="A33" s="355" t="s">
        <v>332</v>
      </c>
      <c r="B33" s="356" t="s">
        <v>333</v>
      </c>
      <c r="C33" s="653"/>
      <c r="D33" s="653"/>
      <c r="E33" s="653"/>
      <c r="F33" s="653"/>
      <c r="G33" s="653"/>
      <c r="H33" s="653"/>
      <c r="I33" s="653">
        <v>2322200</v>
      </c>
      <c r="J33" s="653">
        <v>-953770</v>
      </c>
      <c r="K33" s="653">
        <f t="shared" si="1"/>
        <v>1368430</v>
      </c>
      <c r="L33" s="357"/>
      <c r="M33" s="357"/>
      <c r="N33" s="357"/>
      <c r="O33" s="357"/>
      <c r="P33" s="357"/>
      <c r="Q33" s="357"/>
      <c r="R33" s="653"/>
      <c r="S33" s="653"/>
      <c r="T33" s="653"/>
      <c r="U33" s="653"/>
      <c r="V33" s="653"/>
      <c r="W33" s="653"/>
      <c r="X33" s="357"/>
      <c r="Y33" s="358"/>
      <c r="Z33" s="358"/>
      <c r="AA33" s="358">
        <f t="shared" si="2"/>
        <v>2322200</v>
      </c>
      <c r="AB33" s="358">
        <f t="shared" si="3"/>
        <v>-953770</v>
      </c>
      <c r="AC33" s="359">
        <f t="shared" si="5"/>
        <v>1368430</v>
      </c>
    </row>
    <row r="34" spans="1:29" ht="20.100000000000001" customHeight="1" x14ac:dyDescent="0.2">
      <c r="A34" s="355" t="s">
        <v>334</v>
      </c>
      <c r="B34" s="356" t="s">
        <v>335</v>
      </c>
      <c r="C34" s="653"/>
      <c r="D34" s="653"/>
      <c r="E34" s="653"/>
      <c r="F34" s="653"/>
      <c r="G34" s="653"/>
      <c r="H34" s="653"/>
      <c r="I34" s="653">
        <v>1000000</v>
      </c>
      <c r="J34" s="653"/>
      <c r="K34" s="653">
        <f t="shared" si="1"/>
        <v>1000000</v>
      </c>
      <c r="L34" s="357"/>
      <c r="M34" s="357"/>
      <c r="N34" s="357"/>
      <c r="O34" s="357"/>
      <c r="P34" s="357"/>
      <c r="Q34" s="357"/>
      <c r="R34" s="653"/>
      <c r="S34" s="653"/>
      <c r="T34" s="653"/>
      <c r="U34" s="653"/>
      <c r="V34" s="653"/>
      <c r="W34" s="653"/>
      <c r="X34" s="357"/>
      <c r="Y34" s="358"/>
      <c r="Z34" s="358"/>
      <c r="AA34" s="358">
        <f t="shared" si="2"/>
        <v>1000000</v>
      </c>
      <c r="AB34" s="358"/>
      <c r="AC34" s="359">
        <f t="shared" si="5"/>
        <v>1000000</v>
      </c>
    </row>
    <row r="35" spans="1:29" ht="20.100000000000001" customHeight="1" x14ac:dyDescent="0.2">
      <c r="A35" s="355" t="s">
        <v>336</v>
      </c>
      <c r="B35" s="356" t="s">
        <v>337</v>
      </c>
      <c r="C35" s="653"/>
      <c r="D35" s="653"/>
      <c r="E35" s="653"/>
      <c r="F35" s="653"/>
      <c r="G35" s="653"/>
      <c r="H35" s="653"/>
      <c r="I35" s="653">
        <v>500000</v>
      </c>
      <c r="J35" s="653"/>
      <c r="K35" s="653">
        <f t="shared" si="1"/>
        <v>500000</v>
      </c>
      <c r="L35" s="357"/>
      <c r="M35" s="357"/>
      <c r="N35" s="357"/>
      <c r="O35" s="357"/>
      <c r="P35" s="357"/>
      <c r="Q35" s="357"/>
      <c r="R35" s="653"/>
      <c r="S35" s="653"/>
      <c r="T35" s="653"/>
      <c r="U35" s="653"/>
      <c r="V35" s="653"/>
      <c r="W35" s="653"/>
      <c r="X35" s="357"/>
      <c r="Y35" s="358"/>
      <c r="Z35" s="358"/>
      <c r="AA35" s="358">
        <f t="shared" si="2"/>
        <v>500000</v>
      </c>
      <c r="AB35" s="358"/>
      <c r="AC35" s="359">
        <f t="shared" si="5"/>
        <v>500000</v>
      </c>
    </row>
    <row r="36" spans="1:29" ht="20.100000000000001" customHeight="1" x14ac:dyDescent="0.2">
      <c r="A36" s="355" t="s">
        <v>338</v>
      </c>
      <c r="B36" s="356" t="s">
        <v>339</v>
      </c>
      <c r="C36" s="653">
        <v>6981000</v>
      </c>
      <c r="D36" s="653"/>
      <c r="E36" s="653">
        <f>SUM(C36:D36)</f>
        <v>6981000</v>
      </c>
      <c r="F36" s="653">
        <v>816777</v>
      </c>
      <c r="G36" s="653"/>
      <c r="H36" s="653">
        <f>SUM(F36:G36)</f>
        <v>816777</v>
      </c>
      <c r="I36" s="653">
        <v>59656000</v>
      </c>
      <c r="J36" s="653">
        <v>5100000</v>
      </c>
      <c r="K36" s="653">
        <f t="shared" si="1"/>
        <v>64756000</v>
      </c>
      <c r="L36" s="357"/>
      <c r="M36" s="357"/>
      <c r="N36" s="357"/>
      <c r="O36" s="357"/>
      <c r="P36" s="357"/>
      <c r="Q36" s="357"/>
      <c r="R36" s="653"/>
      <c r="S36" s="653"/>
      <c r="T36" s="653"/>
      <c r="U36" s="653"/>
      <c r="V36" s="653"/>
      <c r="W36" s="653"/>
      <c r="X36" s="357"/>
      <c r="Y36" s="358"/>
      <c r="Z36" s="358"/>
      <c r="AA36" s="358">
        <f t="shared" si="2"/>
        <v>67453777</v>
      </c>
      <c r="AB36" s="358">
        <f t="shared" si="3"/>
        <v>5100000</v>
      </c>
      <c r="AC36" s="359">
        <f t="shared" si="5"/>
        <v>72553777</v>
      </c>
    </row>
    <row r="37" spans="1:29" ht="20.100000000000001" customHeight="1" x14ac:dyDescent="0.2">
      <c r="A37" s="355" t="s">
        <v>761</v>
      </c>
      <c r="B37" s="356" t="s">
        <v>762</v>
      </c>
      <c r="C37" s="653"/>
      <c r="D37" s="653"/>
      <c r="E37" s="653"/>
      <c r="F37" s="653"/>
      <c r="G37" s="653"/>
      <c r="H37" s="653"/>
      <c r="I37" s="653"/>
      <c r="J37" s="653"/>
      <c r="K37" s="653"/>
      <c r="L37" s="357"/>
      <c r="M37" s="357"/>
      <c r="N37" s="357"/>
      <c r="O37" s="357"/>
      <c r="P37" s="357"/>
      <c r="Q37" s="357"/>
      <c r="R37" s="653"/>
      <c r="S37" s="653">
        <v>185182</v>
      </c>
      <c r="T37" s="653">
        <f>SUM(R37:S37)</f>
        <v>185182</v>
      </c>
      <c r="U37" s="653"/>
      <c r="V37" s="653"/>
      <c r="W37" s="653"/>
      <c r="X37" s="357"/>
      <c r="Y37" s="358"/>
      <c r="Z37" s="358"/>
      <c r="AA37" s="881">
        <f t="shared" si="2"/>
        <v>0</v>
      </c>
      <c r="AB37" s="358">
        <f t="shared" si="3"/>
        <v>185182</v>
      </c>
      <c r="AC37" s="359">
        <f t="shared" si="5"/>
        <v>185182</v>
      </c>
    </row>
    <row r="38" spans="1:29" ht="20.100000000000001" customHeight="1" x14ac:dyDescent="0.2">
      <c r="A38" s="355" t="s">
        <v>373</v>
      </c>
      <c r="B38" s="356" t="s">
        <v>374</v>
      </c>
      <c r="C38" s="653"/>
      <c r="D38" s="653"/>
      <c r="E38" s="653"/>
      <c r="F38" s="653"/>
      <c r="G38" s="653"/>
      <c r="H38" s="653"/>
      <c r="I38" s="653"/>
      <c r="J38" s="653"/>
      <c r="K38" s="653"/>
      <c r="L38" s="357"/>
      <c r="M38" s="357"/>
      <c r="N38" s="357"/>
      <c r="O38" s="357"/>
      <c r="P38" s="357"/>
      <c r="Q38" s="357"/>
      <c r="R38" s="653"/>
      <c r="S38" s="653"/>
      <c r="T38" s="653"/>
      <c r="U38" s="653"/>
      <c r="V38" s="653">
        <f>37400000+7500000</f>
        <v>44900000</v>
      </c>
      <c r="W38" s="653">
        <f>SUM(U38:V38)</f>
        <v>44900000</v>
      </c>
      <c r="X38" s="357"/>
      <c r="Y38" s="358"/>
      <c r="Z38" s="358"/>
      <c r="AA38" s="881">
        <f t="shared" si="2"/>
        <v>0</v>
      </c>
      <c r="AB38" s="358">
        <f t="shared" si="3"/>
        <v>44900000</v>
      </c>
      <c r="AC38" s="359">
        <f t="shared" si="5"/>
        <v>44900000</v>
      </c>
    </row>
    <row r="39" spans="1:29" ht="20.100000000000001" customHeight="1" x14ac:dyDescent="0.2">
      <c r="A39" s="355" t="s">
        <v>340</v>
      </c>
      <c r="B39" s="356" t="s">
        <v>341</v>
      </c>
      <c r="C39" s="653"/>
      <c r="D39" s="653"/>
      <c r="E39" s="653"/>
      <c r="F39" s="653"/>
      <c r="G39" s="653"/>
      <c r="H39" s="653"/>
      <c r="I39" s="653">
        <v>2287800</v>
      </c>
      <c r="J39" s="653"/>
      <c r="K39" s="653">
        <f t="shared" si="1"/>
        <v>2287800</v>
      </c>
      <c r="L39" s="357"/>
      <c r="M39" s="357"/>
      <c r="N39" s="357"/>
      <c r="O39" s="357"/>
      <c r="P39" s="357"/>
      <c r="Q39" s="357"/>
      <c r="R39" s="653"/>
      <c r="S39" s="653"/>
      <c r="T39" s="653"/>
      <c r="U39" s="653"/>
      <c r="V39" s="653"/>
      <c r="W39" s="653"/>
      <c r="X39" s="357"/>
      <c r="Y39" s="358"/>
      <c r="Z39" s="358"/>
      <c r="AA39" s="358">
        <f t="shared" si="2"/>
        <v>2287800</v>
      </c>
      <c r="AB39" s="358"/>
      <c r="AC39" s="359">
        <f t="shared" si="5"/>
        <v>2287800</v>
      </c>
    </row>
    <row r="40" spans="1:29" ht="20.100000000000001" customHeight="1" x14ac:dyDescent="0.2">
      <c r="A40" s="355" t="s">
        <v>342</v>
      </c>
      <c r="B40" s="356" t="s">
        <v>343</v>
      </c>
      <c r="C40" s="653"/>
      <c r="D40" s="653"/>
      <c r="E40" s="653"/>
      <c r="F40" s="653"/>
      <c r="G40" s="653"/>
      <c r="H40" s="653"/>
      <c r="I40" s="653">
        <v>7315200</v>
      </c>
      <c r="J40" s="653"/>
      <c r="K40" s="653">
        <f t="shared" si="1"/>
        <v>7315200</v>
      </c>
      <c r="L40" s="357"/>
      <c r="M40" s="357"/>
      <c r="N40" s="357"/>
      <c r="O40" s="357"/>
      <c r="P40" s="357"/>
      <c r="Q40" s="357"/>
      <c r="R40" s="653"/>
      <c r="S40" s="653"/>
      <c r="T40" s="653"/>
      <c r="U40" s="653"/>
      <c r="V40" s="653"/>
      <c r="W40" s="653"/>
      <c r="X40" s="357"/>
      <c r="Y40" s="358"/>
      <c r="Z40" s="358"/>
      <c r="AA40" s="358">
        <f t="shared" si="2"/>
        <v>7315200</v>
      </c>
      <c r="AB40" s="358"/>
      <c r="AC40" s="359">
        <f t="shared" si="5"/>
        <v>7315200</v>
      </c>
    </row>
    <row r="41" spans="1:29" ht="20.100000000000001" customHeight="1" x14ac:dyDescent="0.2">
      <c r="A41" s="355" t="s">
        <v>344</v>
      </c>
      <c r="B41" s="361" t="s">
        <v>345</v>
      </c>
      <c r="C41" s="653"/>
      <c r="D41" s="653"/>
      <c r="E41" s="653"/>
      <c r="F41" s="653"/>
      <c r="G41" s="653"/>
      <c r="H41" s="653"/>
      <c r="I41" s="653"/>
      <c r="J41" s="653"/>
      <c r="K41" s="653"/>
      <c r="L41" s="357"/>
      <c r="M41" s="357"/>
      <c r="N41" s="357"/>
      <c r="O41" s="357"/>
      <c r="P41" s="357"/>
      <c r="Q41" s="357"/>
      <c r="R41" s="653"/>
      <c r="S41" s="653"/>
      <c r="T41" s="653"/>
      <c r="U41" s="357">
        <v>1000000</v>
      </c>
      <c r="V41" s="653"/>
      <c r="W41" s="653">
        <f>SUM(U41:V41)</f>
        <v>1000000</v>
      </c>
      <c r="X41" s="357"/>
      <c r="Y41" s="358"/>
      <c r="Z41" s="358"/>
      <c r="AA41" s="654">
        <f t="shared" si="2"/>
        <v>1000000</v>
      </c>
      <c r="AB41" s="358"/>
      <c r="AC41" s="359">
        <f t="shared" si="5"/>
        <v>1000000</v>
      </c>
    </row>
    <row r="42" spans="1:29" ht="20.100000000000001" customHeight="1" x14ac:dyDescent="0.2">
      <c r="A42" s="355" t="s">
        <v>569</v>
      </c>
      <c r="B42" s="361" t="s">
        <v>570</v>
      </c>
      <c r="C42" s="653"/>
      <c r="D42" s="653"/>
      <c r="E42" s="653"/>
      <c r="F42" s="653"/>
      <c r="G42" s="653"/>
      <c r="H42" s="653"/>
      <c r="I42" s="653"/>
      <c r="J42" s="653"/>
      <c r="K42" s="653"/>
      <c r="L42" s="357"/>
      <c r="M42" s="357"/>
      <c r="N42" s="357"/>
      <c r="O42" s="357"/>
      <c r="P42" s="357"/>
      <c r="Q42" s="357"/>
      <c r="R42" s="653"/>
      <c r="S42" s="653"/>
      <c r="T42" s="653"/>
      <c r="U42" s="653">
        <v>1000000</v>
      </c>
      <c r="V42" s="653"/>
      <c r="W42" s="653">
        <f t="shared" ref="W42:W49" si="6">SUM(U42:V42)</f>
        <v>1000000</v>
      </c>
      <c r="X42" s="357"/>
      <c r="Y42" s="358"/>
      <c r="Z42" s="358"/>
      <c r="AA42" s="654">
        <f t="shared" si="2"/>
        <v>1000000</v>
      </c>
      <c r="AB42" s="358"/>
      <c r="AC42" s="359">
        <f t="shared" si="5"/>
        <v>1000000</v>
      </c>
    </row>
    <row r="43" spans="1:29" ht="20.100000000000001" customHeight="1" x14ac:dyDescent="0.2">
      <c r="A43" s="355" t="s">
        <v>346</v>
      </c>
      <c r="B43" s="356" t="s">
        <v>347</v>
      </c>
      <c r="C43" s="653"/>
      <c r="D43" s="653"/>
      <c r="E43" s="653"/>
      <c r="F43" s="653"/>
      <c r="G43" s="653"/>
      <c r="H43" s="653"/>
      <c r="I43" s="653"/>
      <c r="J43" s="653"/>
      <c r="K43" s="653"/>
      <c r="L43" s="357"/>
      <c r="M43" s="357"/>
      <c r="N43" s="357"/>
      <c r="O43" s="357"/>
      <c r="P43" s="357"/>
      <c r="Q43" s="357"/>
      <c r="R43" s="653"/>
      <c r="S43" s="653"/>
      <c r="T43" s="653"/>
      <c r="U43" s="357">
        <v>3054000</v>
      </c>
      <c r="V43" s="653"/>
      <c r="W43" s="653">
        <f t="shared" si="6"/>
        <v>3054000</v>
      </c>
      <c r="X43" s="357"/>
      <c r="Y43" s="358"/>
      <c r="Z43" s="358"/>
      <c r="AA43" s="358">
        <f t="shared" si="2"/>
        <v>3054000</v>
      </c>
      <c r="AB43" s="358"/>
      <c r="AC43" s="359">
        <f t="shared" si="5"/>
        <v>3054000</v>
      </c>
    </row>
    <row r="44" spans="1:29" ht="20.100000000000001" customHeight="1" x14ac:dyDescent="0.2">
      <c r="A44" s="355" t="s">
        <v>348</v>
      </c>
      <c r="B44" s="356" t="s">
        <v>349</v>
      </c>
      <c r="C44" s="653"/>
      <c r="D44" s="653"/>
      <c r="E44" s="653"/>
      <c r="F44" s="653"/>
      <c r="G44" s="653"/>
      <c r="H44" s="653"/>
      <c r="I44" s="653"/>
      <c r="J44" s="653">
        <v>250000</v>
      </c>
      <c r="K44" s="655">
        <f t="shared" si="1"/>
        <v>250000</v>
      </c>
      <c r="L44" s="357"/>
      <c r="M44" s="357"/>
      <c r="N44" s="357"/>
      <c r="O44" s="357"/>
      <c r="P44" s="357"/>
      <c r="Q44" s="357"/>
      <c r="R44" s="653"/>
      <c r="S44" s="653"/>
      <c r="T44" s="653"/>
      <c r="U44" s="653"/>
      <c r="V44" s="653"/>
      <c r="W44" s="653"/>
      <c r="X44" s="357"/>
      <c r="Y44" s="358"/>
      <c r="Z44" s="358"/>
      <c r="AA44" s="881">
        <f t="shared" si="2"/>
        <v>0</v>
      </c>
      <c r="AB44" s="358"/>
      <c r="AC44" s="359">
        <f t="shared" si="5"/>
        <v>250000</v>
      </c>
    </row>
    <row r="45" spans="1:29" ht="20.100000000000001" customHeight="1" x14ac:dyDescent="0.2">
      <c r="A45" s="362">
        <v>104012</v>
      </c>
      <c r="B45" s="356" t="s">
        <v>350</v>
      </c>
      <c r="C45" s="653"/>
      <c r="D45" s="653"/>
      <c r="E45" s="653"/>
      <c r="F45" s="653"/>
      <c r="G45" s="653"/>
      <c r="H45" s="653"/>
      <c r="I45" s="653">
        <v>2000000</v>
      </c>
      <c r="J45" s="653"/>
      <c r="K45" s="653">
        <f t="shared" si="1"/>
        <v>2000000</v>
      </c>
      <c r="L45" s="357"/>
      <c r="M45" s="357"/>
      <c r="N45" s="357"/>
      <c r="O45" s="357"/>
      <c r="P45" s="357"/>
      <c r="Q45" s="357"/>
      <c r="R45" s="653"/>
      <c r="S45" s="653"/>
      <c r="T45" s="653"/>
      <c r="U45" s="653">
        <v>1000000</v>
      </c>
      <c r="V45" s="653"/>
      <c r="W45" s="653">
        <f t="shared" si="6"/>
        <v>1000000</v>
      </c>
      <c r="X45" s="357"/>
      <c r="Y45" s="358"/>
      <c r="Z45" s="358"/>
      <c r="AA45" s="358">
        <f t="shared" si="2"/>
        <v>3000000</v>
      </c>
      <c r="AB45" s="358"/>
      <c r="AC45" s="359">
        <f t="shared" si="5"/>
        <v>3000000</v>
      </c>
    </row>
    <row r="46" spans="1:29" ht="20.100000000000001" customHeight="1" x14ac:dyDescent="0.2">
      <c r="A46" s="355">
        <v>107013</v>
      </c>
      <c r="B46" s="356" t="s">
        <v>351</v>
      </c>
      <c r="C46" s="653"/>
      <c r="D46" s="653"/>
      <c r="E46" s="653"/>
      <c r="F46" s="653"/>
      <c r="G46" s="653"/>
      <c r="H46" s="653"/>
      <c r="I46" s="653"/>
      <c r="J46" s="653"/>
      <c r="K46" s="653"/>
      <c r="L46" s="357"/>
      <c r="M46" s="357"/>
      <c r="N46" s="357"/>
      <c r="O46" s="357"/>
      <c r="P46" s="357"/>
      <c r="Q46" s="357"/>
      <c r="R46" s="653"/>
      <c r="S46" s="653"/>
      <c r="T46" s="653"/>
      <c r="U46" s="653">
        <v>960000</v>
      </c>
      <c r="V46" s="653"/>
      <c r="W46" s="653">
        <f t="shared" si="6"/>
        <v>960000</v>
      </c>
      <c r="X46" s="357"/>
      <c r="Y46" s="358"/>
      <c r="Z46" s="358"/>
      <c r="AA46" s="358">
        <f t="shared" si="2"/>
        <v>960000</v>
      </c>
      <c r="AB46" s="358"/>
      <c r="AC46" s="359">
        <f t="shared" si="5"/>
        <v>960000</v>
      </c>
    </row>
    <row r="47" spans="1:29" ht="20.100000000000001" customHeight="1" x14ac:dyDescent="0.2">
      <c r="A47" s="355" t="s">
        <v>352</v>
      </c>
      <c r="B47" s="356" t="s">
        <v>353</v>
      </c>
      <c r="C47" s="653"/>
      <c r="D47" s="653"/>
      <c r="E47" s="653"/>
      <c r="F47" s="653"/>
      <c r="G47" s="653"/>
      <c r="H47" s="653"/>
      <c r="I47" s="653"/>
      <c r="J47" s="653"/>
      <c r="K47" s="653"/>
      <c r="L47" s="357"/>
      <c r="M47" s="357"/>
      <c r="N47" s="357"/>
      <c r="O47" s="357"/>
      <c r="P47" s="357"/>
      <c r="Q47" s="357"/>
      <c r="R47" s="653"/>
      <c r="S47" s="653"/>
      <c r="T47" s="653"/>
      <c r="U47" s="653">
        <v>24330000</v>
      </c>
      <c r="V47" s="653">
        <v>-825829</v>
      </c>
      <c r="W47" s="653">
        <f t="shared" si="6"/>
        <v>23504171</v>
      </c>
      <c r="X47" s="357"/>
      <c r="Y47" s="358"/>
      <c r="Z47" s="358"/>
      <c r="AA47" s="358">
        <f t="shared" si="2"/>
        <v>24330000</v>
      </c>
      <c r="AB47" s="358"/>
      <c r="AC47" s="359">
        <f t="shared" si="5"/>
        <v>23504171</v>
      </c>
    </row>
    <row r="48" spans="1:29" ht="20.100000000000001" customHeight="1" x14ac:dyDescent="0.2">
      <c r="A48" s="355" t="s">
        <v>354</v>
      </c>
      <c r="B48" s="356" t="s">
        <v>355</v>
      </c>
      <c r="C48" s="653"/>
      <c r="D48" s="653"/>
      <c r="E48" s="653"/>
      <c r="F48" s="653"/>
      <c r="G48" s="653"/>
      <c r="H48" s="653"/>
      <c r="I48" s="653"/>
      <c r="J48" s="653"/>
      <c r="K48" s="653"/>
      <c r="L48" s="357"/>
      <c r="M48" s="357"/>
      <c r="N48" s="357"/>
      <c r="O48" s="357"/>
      <c r="P48" s="357"/>
      <c r="Q48" s="357"/>
      <c r="R48" s="653"/>
      <c r="S48" s="653"/>
      <c r="T48" s="653"/>
      <c r="U48" s="653">
        <v>20020000</v>
      </c>
      <c r="V48" s="653"/>
      <c r="W48" s="653">
        <f t="shared" si="6"/>
        <v>20020000</v>
      </c>
      <c r="X48" s="357"/>
      <c r="Y48" s="358"/>
      <c r="Z48" s="358"/>
      <c r="AA48" s="358">
        <f t="shared" si="2"/>
        <v>20020000</v>
      </c>
      <c r="AB48" s="358"/>
      <c r="AC48" s="359">
        <f t="shared" si="5"/>
        <v>20020000</v>
      </c>
    </row>
    <row r="49" spans="1:30" ht="20.100000000000001" customHeight="1" x14ac:dyDescent="0.2">
      <c r="A49" s="355" t="s">
        <v>356</v>
      </c>
      <c r="B49" s="356" t="s">
        <v>357</v>
      </c>
      <c r="C49" s="653"/>
      <c r="D49" s="653"/>
      <c r="E49" s="653"/>
      <c r="F49" s="653"/>
      <c r="G49" s="653"/>
      <c r="H49" s="653"/>
      <c r="I49" s="653"/>
      <c r="J49" s="653"/>
      <c r="K49" s="653"/>
      <c r="L49" s="357"/>
      <c r="M49" s="357"/>
      <c r="N49" s="357"/>
      <c r="O49" s="357"/>
      <c r="P49" s="357"/>
      <c r="Q49" s="357"/>
      <c r="R49" s="653"/>
      <c r="S49" s="653"/>
      <c r="T49" s="653"/>
      <c r="U49" s="653">
        <v>17596000</v>
      </c>
      <c r="V49" s="653"/>
      <c r="W49" s="653">
        <f t="shared" si="6"/>
        <v>17596000</v>
      </c>
      <c r="X49" s="357"/>
      <c r="Y49" s="358"/>
      <c r="Z49" s="358"/>
      <c r="AA49" s="358">
        <f t="shared" si="2"/>
        <v>17596000</v>
      </c>
      <c r="AB49" s="358"/>
      <c r="AC49" s="359">
        <f t="shared" si="5"/>
        <v>17596000</v>
      </c>
    </row>
    <row r="50" spans="1:30" ht="20.100000000000001" customHeight="1" x14ac:dyDescent="0.2">
      <c r="A50" s="355">
        <v>107060</v>
      </c>
      <c r="B50" s="356" t="s">
        <v>358</v>
      </c>
      <c r="C50" s="653"/>
      <c r="D50" s="653"/>
      <c r="E50" s="653"/>
      <c r="F50" s="653"/>
      <c r="G50" s="653"/>
      <c r="H50" s="653"/>
      <c r="I50" s="653">
        <v>1400000</v>
      </c>
      <c r="J50" s="653">
        <v>1270000</v>
      </c>
      <c r="K50" s="653">
        <f t="shared" si="1"/>
        <v>2670000</v>
      </c>
      <c r="L50" s="653">
        <v>5300000</v>
      </c>
      <c r="M50" s="653">
        <v>-907990</v>
      </c>
      <c r="N50" s="653">
        <f>SUM(L50:M50)</f>
        <v>4392010</v>
      </c>
      <c r="O50" s="653"/>
      <c r="P50" s="653"/>
      <c r="Q50" s="653"/>
      <c r="R50" s="653"/>
      <c r="S50" s="653"/>
      <c r="T50" s="653"/>
      <c r="U50" s="653"/>
      <c r="V50" s="653"/>
      <c r="W50" s="653"/>
      <c r="X50" s="357"/>
      <c r="Y50" s="358"/>
      <c r="Z50" s="358"/>
      <c r="AA50" s="358">
        <f t="shared" si="2"/>
        <v>6700000</v>
      </c>
      <c r="AB50" s="358"/>
      <c r="AC50" s="359">
        <f t="shared" si="5"/>
        <v>7062010</v>
      </c>
    </row>
    <row r="51" spans="1:30" s="363" customFormat="1" ht="20.100000000000001" customHeight="1" x14ac:dyDescent="0.2">
      <c r="A51" s="659"/>
      <c r="B51" s="660" t="s">
        <v>359</v>
      </c>
      <c r="C51" s="661">
        <f t="shared" ref="C51:AC51" si="7">SUM(C8:C50)</f>
        <v>347586383</v>
      </c>
      <c r="D51" s="661">
        <f t="shared" si="7"/>
        <v>18102245</v>
      </c>
      <c r="E51" s="661">
        <f t="shared" si="7"/>
        <v>365688628</v>
      </c>
      <c r="F51" s="661">
        <f t="shared" si="7"/>
        <v>44876358</v>
      </c>
      <c r="G51" s="661">
        <f t="shared" si="7"/>
        <v>4381458</v>
      </c>
      <c r="H51" s="661">
        <f t="shared" si="7"/>
        <v>49257816</v>
      </c>
      <c r="I51" s="661">
        <f t="shared" si="7"/>
        <v>2640542100</v>
      </c>
      <c r="J51" s="661">
        <f t="shared" si="7"/>
        <v>271058638</v>
      </c>
      <c r="K51" s="661">
        <f t="shared" si="7"/>
        <v>2911600738</v>
      </c>
      <c r="L51" s="661">
        <f t="shared" si="7"/>
        <v>5300000</v>
      </c>
      <c r="M51" s="661">
        <f t="shared" si="7"/>
        <v>-907990</v>
      </c>
      <c r="N51" s="661">
        <f t="shared" si="7"/>
        <v>4392010</v>
      </c>
      <c r="O51" s="661">
        <f t="shared" si="7"/>
        <v>1395483611</v>
      </c>
      <c r="P51" s="671">
        <f t="shared" si="7"/>
        <v>0</v>
      </c>
      <c r="Q51" s="661">
        <f t="shared" si="7"/>
        <v>1395483611</v>
      </c>
      <c r="R51" s="661">
        <f t="shared" si="7"/>
        <v>315334657</v>
      </c>
      <c r="S51" s="661">
        <f t="shared" si="7"/>
        <v>185182</v>
      </c>
      <c r="T51" s="661">
        <f t="shared" si="7"/>
        <v>315519839</v>
      </c>
      <c r="U51" s="661">
        <f t="shared" si="7"/>
        <v>100168400</v>
      </c>
      <c r="V51" s="661">
        <f t="shared" si="7"/>
        <v>44088234</v>
      </c>
      <c r="W51" s="661">
        <f t="shared" si="7"/>
        <v>144256634</v>
      </c>
      <c r="X51" s="671">
        <f t="shared" si="7"/>
        <v>0</v>
      </c>
      <c r="Y51" s="671">
        <f t="shared" si="7"/>
        <v>0</v>
      </c>
      <c r="Z51" s="671">
        <f t="shared" si="7"/>
        <v>0</v>
      </c>
      <c r="AA51" s="662">
        <f t="shared" si="7"/>
        <v>4849291509</v>
      </c>
      <c r="AB51" s="662">
        <f t="shared" si="7"/>
        <v>337121586</v>
      </c>
      <c r="AC51" s="663">
        <f t="shared" si="7"/>
        <v>5186199276</v>
      </c>
      <c r="AD51" s="548"/>
    </row>
    <row r="52" spans="1:30" ht="20.100000000000001" customHeight="1" x14ac:dyDescent="0.2">
      <c r="A52" s="364"/>
      <c r="B52" s="365" t="s">
        <v>360</v>
      </c>
      <c r="C52" s="653"/>
      <c r="D52" s="653"/>
      <c r="E52" s="653"/>
      <c r="F52" s="357"/>
      <c r="G52" s="357"/>
      <c r="H52" s="357"/>
      <c r="I52" s="653"/>
      <c r="J52" s="653"/>
      <c r="K52" s="653"/>
      <c r="L52" s="357"/>
      <c r="M52" s="357"/>
      <c r="N52" s="357"/>
      <c r="O52" s="653"/>
      <c r="P52" s="653"/>
      <c r="Q52" s="653"/>
      <c r="R52" s="653"/>
      <c r="S52" s="653"/>
      <c r="T52" s="653"/>
      <c r="U52" s="653"/>
      <c r="V52" s="653"/>
      <c r="W52" s="653"/>
      <c r="X52" s="357"/>
      <c r="Y52" s="656"/>
      <c r="Z52" s="656"/>
      <c r="AA52" s="358"/>
      <c r="AB52" s="358"/>
      <c r="AC52" s="359"/>
    </row>
    <row r="53" spans="1:30" ht="20.100000000000001" customHeight="1" x14ac:dyDescent="0.2">
      <c r="A53" s="355" t="s">
        <v>361</v>
      </c>
      <c r="B53" s="356" t="s">
        <v>362</v>
      </c>
      <c r="C53" s="653"/>
      <c r="D53" s="653"/>
      <c r="E53" s="653"/>
      <c r="F53" s="653"/>
      <c r="G53" s="653"/>
      <c r="H53" s="653"/>
      <c r="I53" s="653">
        <v>29910000</v>
      </c>
      <c r="J53" s="653">
        <v>7386000</v>
      </c>
      <c r="K53" s="653">
        <f>SUM(I53:J53)</f>
        <v>37296000</v>
      </c>
      <c r="L53" s="357"/>
      <c r="M53" s="357"/>
      <c r="N53" s="357"/>
      <c r="O53" s="357"/>
      <c r="P53" s="357"/>
      <c r="Q53" s="357"/>
      <c r="R53" s="653"/>
      <c r="S53" s="653"/>
      <c r="T53" s="653"/>
      <c r="U53" s="653">
        <v>5700000</v>
      </c>
      <c r="V53" s="653"/>
      <c r="W53" s="653">
        <f t="shared" ref="W53:W66" si="8">SUM(U53:V53)</f>
        <v>5700000</v>
      </c>
      <c r="X53" s="357"/>
      <c r="Y53" s="358"/>
      <c r="Z53" s="358"/>
      <c r="AA53" s="358">
        <f t="shared" ref="AA53:AA65" si="9">+X53+U53+R53+O53+L53+I53+F53+C53</f>
        <v>35610000</v>
      </c>
      <c r="AB53" s="358">
        <f>+Y53+V53+S53+P53+M53+J53+G53+D53</f>
        <v>7386000</v>
      </c>
      <c r="AC53" s="359">
        <f>+Z53+W53+T53+Q53+N53+K53+H53+E53</f>
        <v>42996000</v>
      </c>
    </row>
    <row r="54" spans="1:30" ht="20.100000000000001" customHeight="1" x14ac:dyDescent="0.2">
      <c r="A54" s="355" t="s">
        <v>363</v>
      </c>
      <c r="B54" s="366" t="s">
        <v>364</v>
      </c>
      <c r="C54" s="653"/>
      <c r="D54" s="653"/>
      <c r="E54" s="653"/>
      <c r="F54" s="653"/>
      <c r="G54" s="653"/>
      <c r="H54" s="653"/>
      <c r="I54" s="653"/>
      <c r="J54" s="653"/>
      <c r="K54" s="653"/>
      <c r="L54" s="357"/>
      <c r="M54" s="357"/>
      <c r="N54" s="357"/>
      <c r="O54" s="357"/>
      <c r="P54" s="357"/>
      <c r="Q54" s="357"/>
      <c r="R54" s="653"/>
      <c r="S54" s="653"/>
      <c r="T54" s="653"/>
      <c r="U54" s="653">
        <v>500000</v>
      </c>
      <c r="V54" s="653"/>
      <c r="W54" s="653">
        <f t="shared" si="8"/>
        <v>500000</v>
      </c>
      <c r="X54" s="357">
        <v>157300000</v>
      </c>
      <c r="Y54" s="358"/>
      <c r="Z54" s="358">
        <f>X54-Y54</f>
        <v>157300000</v>
      </c>
      <c r="AA54" s="358">
        <f t="shared" si="9"/>
        <v>157800000</v>
      </c>
      <c r="AB54" s="358"/>
      <c r="AC54" s="359">
        <f t="shared" ref="AC54:AC65" si="10">+Z54+W54+T54+Q54+N54+K54+H54+E54</f>
        <v>157800000</v>
      </c>
    </row>
    <row r="55" spans="1:30" ht="20.100000000000001" customHeight="1" x14ac:dyDescent="0.2">
      <c r="A55" s="355" t="s">
        <v>365</v>
      </c>
      <c r="B55" s="356" t="s">
        <v>366</v>
      </c>
      <c r="C55" s="653"/>
      <c r="D55" s="653"/>
      <c r="E55" s="653"/>
      <c r="F55" s="653"/>
      <c r="G55" s="653"/>
      <c r="H55" s="653"/>
      <c r="I55" s="653"/>
      <c r="J55" s="653"/>
      <c r="K55" s="653"/>
      <c r="L55" s="357"/>
      <c r="M55" s="357"/>
      <c r="N55" s="357"/>
      <c r="O55" s="357"/>
      <c r="P55" s="357"/>
      <c r="Q55" s="357"/>
      <c r="R55" s="653"/>
      <c r="S55" s="653"/>
      <c r="T55" s="653"/>
      <c r="U55" s="653">
        <v>5000000</v>
      </c>
      <c r="V55" s="653"/>
      <c r="W55" s="653">
        <f t="shared" si="8"/>
        <v>5000000</v>
      </c>
      <c r="X55" s="357"/>
      <c r="Y55" s="358"/>
      <c r="Z55" s="358"/>
      <c r="AA55" s="358">
        <f t="shared" si="9"/>
        <v>5000000</v>
      </c>
      <c r="AB55" s="358"/>
      <c r="AC55" s="359">
        <f t="shared" si="10"/>
        <v>5000000</v>
      </c>
    </row>
    <row r="56" spans="1:30" ht="20.100000000000001" customHeight="1" x14ac:dyDescent="0.2">
      <c r="A56" s="355" t="s">
        <v>367</v>
      </c>
      <c r="B56" s="356" t="s">
        <v>368</v>
      </c>
      <c r="C56" s="653"/>
      <c r="D56" s="653"/>
      <c r="E56" s="653"/>
      <c r="F56" s="653"/>
      <c r="G56" s="653"/>
      <c r="H56" s="653"/>
      <c r="I56" s="653">
        <v>9873000</v>
      </c>
      <c r="J56" s="653"/>
      <c r="K56" s="653">
        <f t="shared" ref="K56" si="11">SUM(I56:J56)</f>
        <v>9873000</v>
      </c>
      <c r="L56" s="357"/>
      <c r="M56" s="357"/>
      <c r="N56" s="357"/>
      <c r="O56" s="357"/>
      <c r="P56" s="357"/>
      <c r="Q56" s="357"/>
      <c r="R56" s="653"/>
      <c r="S56" s="653"/>
      <c r="T56" s="653"/>
      <c r="U56" s="653">
        <v>2500000</v>
      </c>
      <c r="V56" s="653"/>
      <c r="W56" s="653">
        <f t="shared" si="8"/>
        <v>2500000</v>
      </c>
      <c r="X56" s="357"/>
      <c r="Y56" s="358"/>
      <c r="Z56" s="358"/>
      <c r="AA56" s="358">
        <f>+X56+U56+R56+O56+L56+I56+F56+C56</f>
        <v>12373000</v>
      </c>
      <c r="AB56" s="358"/>
      <c r="AC56" s="359">
        <f>+Z56+W56+T56+Q56+N56+K56+H56+E56</f>
        <v>12373000</v>
      </c>
    </row>
    <row r="57" spans="1:30" ht="20.100000000000001" customHeight="1" x14ac:dyDescent="0.2">
      <c r="A57" s="355" t="s">
        <v>369</v>
      </c>
      <c r="B57" s="356" t="s">
        <v>370</v>
      </c>
      <c r="C57" s="653">
        <v>2000000</v>
      </c>
      <c r="D57" s="653"/>
      <c r="E57" s="653">
        <f>SUM(C57:D57)</f>
        <v>2000000</v>
      </c>
      <c r="F57" s="653">
        <v>234000</v>
      </c>
      <c r="G57" s="653"/>
      <c r="H57" s="653">
        <f>SUM(F57:G57)</f>
        <v>234000</v>
      </c>
      <c r="I57" s="653">
        <v>1600000</v>
      </c>
      <c r="J57" s="653"/>
      <c r="K57" s="653">
        <f t="shared" si="1"/>
        <v>1600000</v>
      </c>
      <c r="L57" s="357"/>
      <c r="M57" s="357"/>
      <c r="N57" s="357"/>
      <c r="O57" s="357"/>
      <c r="P57" s="357"/>
      <c r="Q57" s="357"/>
      <c r="R57" s="653"/>
      <c r="S57" s="653"/>
      <c r="T57" s="653"/>
      <c r="U57" s="653"/>
      <c r="V57" s="653"/>
      <c r="W57" s="653"/>
      <c r="X57" s="357"/>
      <c r="Y57" s="358"/>
      <c r="Z57" s="358"/>
      <c r="AA57" s="358">
        <f t="shared" si="9"/>
        <v>3834000</v>
      </c>
      <c r="AB57" s="358"/>
      <c r="AC57" s="359">
        <f t="shared" si="10"/>
        <v>3834000</v>
      </c>
    </row>
    <row r="58" spans="1:30" ht="20.100000000000001" customHeight="1" x14ac:dyDescent="0.2">
      <c r="A58" s="355" t="s">
        <v>371</v>
      </c>
      <c r="B58" s="356" t="s">
        <v>372</v>
      </c>
      <c r="C58" s="653"/>
      <c r="D58" s="653"/>
      <c r="E58" s="653"/>
      <c r="F58" s="653"/>
      <c r="G58" s="653"/>
      <c r="H58" s="653"/>
      <c r="I58" s="653">
        <v>26100000</v>
      </c>
      <c r="J58" s="653"/>
      <c r="K58" s="653">
        <f t="shared" si="1"/>
        <v>26100000</v>
      </c>
      <c r="L58" s="357"/>
      <c r="M58" s="357"/>
      <c r="N58" s="357"/>
      <c r="O58" s="357"/>
      <c r="P58" s="357"/>
      <c r="Q58" s="357"/>
      <c r="R58" s="653"/>
      <c r="S58" s="653"/>
      <c r="T58" s="653"/>
      <c r="U58" s="653"/>
      <c r="V58" s="653"/>
      <c r="W58" s="653"/>
      <c r="X58" s="357"/>
      <c r="Y58" s="358"/>
      <c r="Z58" s="358"/>
      <c r="AA58" s="358">
        <f t="shared" si="9"/>
        <v>26100000</v>
      </c>
      <c r="AB58" s="358"/>
      <c r="AC58" s="359">
        <f t="shared" si="10"/>
        <v>26100000</v>
      </c>
    </row>
    <row r="59" spans="1:30" ht="20.100000000000001" customHeight="1" x14ac:dyDescent="0.2">
      <c r="A59" s="355" t="s">
        <v>373</v>
      </c>
      <c r="B59" s="356" t="s">
        <v>374</v>
      </c>
      <c r="C59" s="357">
        <v>50129353</v>
      </c>
      <c r="D59" s="653">
        <v>1104705</v>
      </c>
      <c r="E59" s="653">
        <f>SUM(C59:D59)</f>
        <v>51234058</v>
      </c>
      <c r="F59" s="653">
        <v>18632467</v>
      </c>
      <c r="G59" s="653">
        <v>957412</v>
      </c>
      <c r="H59" s="653">
        <f>SUM(F59:G59)</f>
        <v>19589879</v>
      </c>
      <c r="I59" s="653">
        <v>525211000</v>
      </c>
      <c r="J59" s="653">
        <v>1367000</v>
      </c>
      <c r="K59" s="653">
        <f t="shared" si="1"/>
        <v>526578000</v>
      </c>
      <c r="L59" s="357"/>
      <c r="M59" s="357"/>
      <c r="N59" s="357"/>
      <c r="O59" s="357"/>
      <c r="P59" s="357"/>
      <c r="Q59" s="357"/>
      <c r="R59" s="653"/>
      <c r="S59" s="653"/>
      <c r="T59" s="653"/>
      <c r="U59" s="653">
        <v>37400000</v>
      </c>
      <c r="V59" s="653">
        <v>-37400000</v>
      </c>
      <c r="W59" s="880">
        <f t="shared" si="8"/>
        <v>0</v>
      </c>
      <c r="X59" s="357"/>
      <c r="Y59" s="358"/>
      <c r="Z59" s="358"/>
      <c r="AA59" s="358">
        <f t="shared" si="9"/>
        <v>631372820</v>
      </c>
      <c r="AB59" s="358">
        <f>+Y59+V59+S59+P59+M59+J59+G59+D59</f>
        <v>-33970883</v>
      </c>
      <c r="AC59" s="359">
        <f t="shared" si="10"/>
        <v>597401937</v>
      </c>
    </row>
    <row r="60" spans="1:30" ht="20.100000000000001" customHeight="1" x14ac:dyDescent="0.2">
      <c r="A60" s="355" t="s">
        <v>375</v>
      </c>
      <c r="B60" s="356" t="s">
        <v>376</v>
      </c>
      <c r="C60" s="653"/>
      <c r="D60" s="653"/>
      <c r="E60" s="653"/>
      <c r="F60" s="653"/>
      <c r="G60" s="653"/>
      <c r="H60" s="653"/>
      <c r="I60" s="653"/>
      <c r="J60" s="653"/>
      <c r="K60" s="653"/>
      <c r="L60" s="357"/>
      <c r="M60" s="357"/>
      <c r="N60" s="357"/>
      <c r="O60" s="357"/>
      <c r="P60" s="357"/>
      <c r="Q60" s="357"/>
      <c r="R60" s="653"/>
      <c r="S60" s="653"/>
      <c r="T60" s="653"/>
      <c r="U60" s="653">
        <v>14000000</v>
      </c>
      <c r="V60" s="653">
        <v>-7950000</v>
      </c>
      <c r="W60" s="653">
        <f t="shared" si="8"/>
        <v>6050000</v>
      </c>
      <c r="X60" s="357"/>
      <c r="Y60" s="358"/>
      <c r="Z60" s="358"/>
      <c r="AA60" s="358">
        <f t="shared" si="9"/>
        <v>14000000</v>
      </c>
      <c r="AB60" s="358"/>
      <c r="AC60" s="359">
        <f t="shared" si="10"/>
        <v>6050000</v>
      </c>
    </row>
    <row r="61" spans="1:30" ht="20.100000000000001" customHeight="1" x14ac:dyDescent="0.2">
      <c r="A61" s="355" t="s">
        <v>377</v>
      </c>
      <c r="B61" s="356" t="s">
        <v>378</v>
      </c>
      <c r="C61" s="653"/>
      <c r="D61" s="653"/>
      <c r="E61" s="653"/>
      <c r="F61" s="653"/>
      <c r="G61" s="653"/>
      <c r="H61" s="653"/>
      <c r="I61" s="653"/>
      <c r="J61" s="653"/>
      <c r="K61" s="653"/>
      <c r="L61" s="357"/>
      <c r="M61" s="357"/>
      <c r="N61" s="357"/>
      <c r="O61" s="357"/>
      <c r="P61" s="357"/>
      <c r="Q61" s="357"/>
      <c r="R61" s="653"/>
      <c r="S61" s="653"/>
      <c r="T61" s="653"/>
      <c r="U61" s="653">
        <v>65760000</v>
      </c>
      <c r="V61" s="653">
        <v>2545000</v>
      </c>
      <c r="W61" s="653">
        <f t="shared" si="8"/>
        <v>68305000</v>
      </c>
      <c r="X61" s="357"/>
      <c r="Y61" s="358"/>
      <c r="Z61" s="358"/>
      <c r="AA61" s="358">
        <f t="shared" si="9"/>
        <v>65760000</v>
      </c>
      <c r="AB61" s="358">
        <f>+Y61+V61+S61+P61+M61+J61+G61+D61</f>
        <v>2545000</v>
      </c>
      <c r="AC61" s="359">
        <f t="shared" si="10"/>
        <v>68305000</v>
      </c>
    </row>
    <row r="62" spans="1:30" ht="20.100000000000001" customHeight="1" x14ac:dyDescent="0.2">
      <c r="A62" s="355" t="s">
        <v>379</v>
      </c>
      <c r="B62" s="356" t="s">
        <v>380</v>
      </c>
      <c r="C62" s="653"/>
      <c r="D62" s="653"/>
      <c r="E62" s="653"/>
      <c r="F62" s="653"/>
      <c r="G62" s="653"/>
      <c r="H62" s="653"/>
      <c r="I62" s="653"/>
      <c r="J62" s="653"/>
      <c r="K62" s="653"/>
      <c r="L62" s="357"/>
      <c r="M62" s="357"/>
      <c r="N62" s="357"/>
      <c r="O62" s="357"/>
      <c r="P62" s="357"/>
      <c r="Q62" s="357"/>
      <c r="R62" s="653"/>
      <c r="S62" s="653"/>
      <c r="T62" s="653"/>
      <c r="U62" s="653">
        <v>3950000</v>
      </c>
      <c r="V62" s="653"/>
      <c r="W62" s="653">
        <f t="shared" si="8"/>
        <v>3950000</v>
      </c>
      <c r="X62" s="357"/>
      <c r="Y62" s="358"/>
      <c r="Z62" s="358"/>
      <c r="AA62" s="358">
        <f t="shared" si="9"/>
        <v>3950000</v>
      </c>
      <c r="AB62" s="358"/>
      <c r="AC62" s="359">
        <f t="shared" si="10"/>
        <v>3950000</v>
      </c>
    </row>
    <row r="63" spans="1:30" ht="20.100000000000001" customHeight="1" x14ac:dyDescent="0.2">
      <c r="A63" s="355" t="s">
        <v>381</v>
      </c>
      <c r="B63" s="356" t="s">
        <v>382</v>
      </c>
      <c r="C63" s="653">
        <v>3464566</v>
      </c>
      <c r="D63" s="653"/>
      <c r="E63" s="653">
        <f>SUM(C63:D63)</f>
        <v>3464566</v>
      </c>
      <c r="F63" s="653">
        <v>1453760</v>
      </c>
      <c r="G63" s="653"/>
      <c r="H63" s="653">
        <f>SUM(F63:G63)</f>
        <v>1453760</v>
      </c>
      <c r="I63" s="653">
        <v>9188000</v>
      </c>
      <c r="J63" s="653"/>
      <c r="K63" s="653">
        <f t="shared" si="1"/>
        <v>9188000</v>
      </c>
      <c r="L63" s="357"/>
      <c r="M63" s="357"/>
      <c r="N63" s="357"/>
      <c r="O63" s="357"/>
      <c r="P63" s="357"/>
      <c r="Q63" s="357"/>
      <c r="R63" s="653"/>
      <c r="S63" s="653"/>
      <c r="T63" s="653"/>
      <c r="U63" s="653">
        <v>1000000</v>
      </c>
      <c r="V63" s="653"/>
      <c r="W63" s="653">
        <f t="shared" si="8"/>
        <v>1000000</v>
      </c>
      <c r="X63" s="357"/>
      <c r="Y63" s="358"/>
      <c r="Z63" s="358"/>
      <c r="AA63" s="358">
        <f t="shared" si="9"/>
        <v>15106326</v>
      </c>
      <c r="AB63" s="358"/>
      <c r="AC63" s="359">
        <f t="shared" si="10"/>
        <v>15106326</v>
      </c>
    </row>
    <row r="64" spans="1:30" ht="20.100000000000001" customHeight="1" x14ac:dyDescent="0.2">
      <c r="A64" s="355" t="s">
        <v>572</v>
      </c>
      <c r="B64" s="356" t="s">
        <v>573</v>
      </c>
      <c r="C64" s="653"/>
      <c r="D64" s="653"/>
      <c r="E64" s="653"/>
      <c r="F64" s="653"/>
      <c r="G64" s="653"/>
      <c r="H64" s="653"/>
      <c r="I64" s="653"/>
      <c r="J64" s="653"/>
      <c r="K64" s="653"/>
      <c r="L64" s="357"/>
      <c r="M64" s="357"/>
      <c r="N64" s="357"/>
      <c r="O64" s="357"/>
      <c r="P64" s="357"/>
      <c r="Q64" s="357"/>
      <c r="R64" s="653"/>
      <c r="S64" s="653"/>
      <c r="T64" s="653"/>
      <c r="U64" s="653"/>
      <c r="V64" s="653">
        <v>825829</v>
      </c>
      <c r="W64" s="653">
        <f>SUM(U64:V64)</f>
        <v>825829</v>
      </c>
      <c r="X64" s="357"/>
      <c r="Y64" s="358"/>
      <c r="Z64" s="358"/>
      <c r="AA64" s="881">
        <f t="shared" si="9"/>
        <v>0</v>
      </c>
      <c r="AB64" s="358">
        <f t="shared" ref="AB64" si="12">+Y64+V64+S64+P64+M64+J64+G64+D64</f>
        <v>825829</v>
      </c>
      <c r="AC64" s="359">
        <f t="shared" si="10"/>
        <v>825829</v>
      </c>
    </row>
    <row r="65" spans="1:31" ht="20.100000000000001" customHeight="1" x14ac:dyDescent="0.2">
      <c r="A65" s="355">
        <v>107060</v>
      </c>
      <c r="B65" s="356" t="s">
        <v>358</v>
      </c>
      <c r="C65" s="653"/>
      <c r="D65" s="653">
        <v>300000</v>
      </c>
      <c r="E65" s="653">
        <f>SUM(C65:D65)</f>
        <v>300000</v>
      </c>
      <c r="F65" s="653"/>
      <c r="G65" s="653"/>
      <c r="H65" s="653"/>
      <c r="I65" s="653">
        <v>52030000</v>
      </c>
      <c r="J65" s="653">
        <v>-300000</v>
      </c>
      <c r="K65" s="653">
        <f>SUM(I65:J65)</f>
        <v>51730000</v>
      </c>
      <c r="L65" s="653">
        <v>6000000</v>
      </c>
      <c r="M65" s="653"/>
      <c r="N65" s="653">
        <f>SUM(L65:M65)</f>
        <v>6000000</v>
      </c>
      <c r="O65" s="357"/>
      <c r="P65" s="357"/>
      <c r="Q65" s="357"/>
      <c r="R65" s="653"/>
      <c r="S65" s="653"/>
      <c r="T65" s="653"/>
      <c r="U65" s="653"/>
      <c r="V65" s="653"/>
      <c r="W65" s="653"/>
      <c r="X65" s="357"/>
      <c r="Y65" s="358"/>
      <c r="Z65" s="358"/>
      <c r="AA65" s="358">
        <f t="shared" si="9"/>
        <v>58030000</v>
      </c>
      <c r="AB65" s="358"/>
      <c r="AC65" s="359">
        <f t="shared" si="10"/>
        <v>58030000</v>
      </c>
    </row>
    <row r="66" spans="1:31" s="368" customFormat="1" ht="20.100000000000001" customHeight="1" thickBot="1" x14ac:dyDescent="0.25">
      <c r="A66" s="664"/>
      <c r="B66" s="665" t="s">
        <v>383</v>
      </c>
      <c r="C66" s="666">
        <f>SUM(C53:C65)</f>
        <v>55593919</v>
      </c>
      <c r="D66" s="666">
        <f>SUM(D53:D65)</f>
        <v>1404705</v>
      </c>
      <c r="E66" s="666">
        <f>SUM(C66:D66)</f>
        <v>56998624</v>
      </c>
      <c r="F66" s="666">
        <f>SUM(F53:F65)</f>
        <v>20320227</v>
      </c>
      <c r="G66" s="666">
        <f>SUM(G53:G65)</f>
        <v>957412</v>
      </c>
      <c r="H66" s="666">
        <f>SUM(H53:H65)</f>
        <v>21277639</v>
      </c>
      <c r="I66" s="666">
        <f>SUM(I53:I65)</f>
        <v>653912000</v>
      </c>
      <c r="J66" s="666">
        <f>SUM(J53:J65)</f>
        <v>8453000</v>
      </c>
      <c r="K66" s="666">
        <f>SUM(I66:J66)</f>
        <v>662365000</v>
      </c>
      <c r="L66" s="666">
        <f>SUM(L53:L65)</f>
        <v>6000000</v>
      </c>
      <c r="M66" s="669">
        <v>0</v>
      </c>
      <c r="N66" s="666">
        <f>SUM(L66:M66)</f>
        <v>6000000</v>
      </c>
      <c r="O66" s="258">
        <f>SUM(O53:O65)</f>
        <v>0</v>
      </c>
      <c r="P66" s="258">
        <v>0</v>
      </c>
      <c r="Q66" s="258">
        <f>SUM(Q53:Q65)</f>
        <v>0</v>
      </c>
      <c r="R66" s="258">
        <f>SUM(R53:R65)</f>
        <v>0</v>
      </c>
      <c r="S66" s="258">
        <v>0</v>
      </c>
      <c r="T66" s="258">
        <f>SUM(T53:T65)</f>
        <v>0</v>
      </c>
      <c r="U66" s="666">
        <f>SUM(U53:U65)</f>
        <v>135810000</v>
      </c>
      <c r="V66" s="666">
        <f>SUM(V53:V65)</f>
        <v>-41979171</v>
      </c>
      <c r="W66" s="666">
        <f t="shared" si="8"/>
        <v>93830829</v>
      </c>
      <c r="X66" s="666">
        <f t="shared" ref="X66:AC66" si="13">SUM(X53:X65)</f>
        <v>157300000</v>
      </c>
      <c r="Y66" s="669">
        <f t="shared" si="13"/>
        <v>0</v>
      </c>
      <c r="Z66" s="666">
        <f t="shared" si="13"/>
        <v>157300000</v>
      </c>
      <c r="AA66" s="667">
        <f t="shared" si="13"/>
        <v>1028936146</v>
      </c>
      <c r="AB66" s="667">
        <f t="shared" si="13"/>
        <v>-23214054</v>
      </c>
      <c r="AC66" s="668">
        <f t="shared" si="13"/>
        <v>997772092</v>
      </c>
      <c r="AD66" s="548"/>
      <c r="AE66" s="367"/>
    </row>
    <row r="67" spans="1:31" s="371" customFormat="1" ht="20.100000000000001" customHeight="1" thickTop="1" thickBot="1" x14ac:dyDescent="0.25">
      <c r="A67" s="1082" t="s">
        <v>384</v>
      </c>
      <c r="B67" s="1083"/>
      <c r="C67" s="657">
        <f t="shared" ref="C67:AC67" si="14">+C66+C51</f>
        <v>403180302</v>
      </c>
      <c r="D67" s="657">
        <f t="shared" si="14"/>
        <v>19506950</v>
      </c>
      <c r="E67" s="657">
        <f t="shared" si="14"/>
        <v>422687252</v>
      </c>
      <c r="F67" s="657">
        <f t="shared" si="14"/>
        <v>65196585</v>
      </c>
      <c r="G67" s="657">
        <f t="shared" si="14"/>
        <v>5338870</v>
      </c>
      <c r="H67" s="657">
        <f t="shared" si="14"/>
        <v>70535455</v>
      </c>
      <c r="I67" s="657">
        <f t="shared" si="14"/>
        <v>3294454100</v>
      </c>
      <c r="J67" s="657">
        <f t="shared" si="14"/>
        <v>279511638</v>
      </c>
      <c r="K67" s="657">
        <f t="shared" si="14"/>
        <v>3573965738</v>
      </c>
      <c r="L67" s="657">
        <f t="shared" si="14"/>
        <v>11300000</v>
      </c>
      <c r="M67" s="657">
        <f t="shared" si="14"/>
        <v>-907990</v>
      </c>
      <c r="N67" s="657">
        <f t="shared" si="14"/>
        <v>10392010</v>
      </c>
      <c r="O67" s="657">
        <f t="shared" si="14"/>
        <v>1395483611</v>
      </c>
      <c r="P67" s="670">
        <f t="shared" si="14"/>
        <v>0</v>
      </c>
      <c r="Q67" s="657">
        <f t="shared" si="14"/>
        <v>1395483611</v>
      </c>
      <c r="R67" s="657">
        <f t="shared" si="14"/>
        <v>315334657</v>
      </c>
      <c r="S67" s="657">
        <f t="shared" si="14"/>
        <v>185182</v>
      </c>
      <c r="T67" s="657">
        <f t="shared" si="14"/>
        <v>315519839</v>
      </c>
      <c r="U67" s="657">
        <f t="shared" si="14"/>
        <v>235978400</v>
      </c>
      <c r="V67" s="657">
        <f t="shared" si="14"/>
        <v>2109063</v>
      </c>
      <c r="W67" s="657">
        <f t="shared" si="14"/>
        <v>238087463</v>
      </c>
      <c r="X67" s="657">
        <f t="shared" si="14"/>
        <v>157300000</v>
      </c>
      <c r="Y67" s="670">
        <f t="shared" si="14"/>
        <v>0</v>
      </c>
      <c r="Z67" s="657">
        <f t="shared" si="14"/>
        <v>157300000</v>
      </c>
      <c r="AA67" s="369">
        <f t="shared" si="14"/>
        <v>5878227655</v>
      </c>
      <c r="AB67" s="369">
        <f t="shared" si="14"/>
        <v>313907532</v>
      </c>
      <c r="AC67" s="370">
        <f t="shared" si="14"/>
        <v>6183971368</v>
      </c>
      <c r="AD67" s="548"/>
    </row>
    <row r="68" spans="1:31" ht="24" customHeight="1" thickTop="1" x14ac:dyDescent="0.2">
      <c r="A68" s="372"/>
      <c r="B68" s="373"/>
      <c r="C68" s="375"/>
      <c r="D68" s="375"/>
      <c r="E68" s="375"/>
      <c r="F68" s="557"/>
      <c r="G68" s="557"/>
      <c r="H68" s="557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557"/>
      <c r="V68" s="557"/>
      <c r="W68" s="557"/>
      <c r="AB68" s="374"/>
      <c r="AC68" s="374"/>
    </row>
    <row r="69" spans="1:31" ht="26.25" customHeight="1" x14ac:dyDescent="0.2">
      <c r="A69" s="372"/>
      <c r="B69" s="373"/>
      <c r="C69" s="374"/>
      <c r="D69" s="374"/>
      <c r="E69" s="374"/>
      <c r="F69" s="373"/>
      <c r="G69" s="373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557"/>
      <c r="V69" s="557"/>
      <c r="W69" s="557"/>
      <c r="X69" s="373"/>
      <c r="Y69" s="373"/>
      <c r="Z69" s="373"/>
      <c r="AA69" s="373"/>
      <c r="AB69" s="373"/>
      <c r="AC69" s="373"/>
    </row>
    <row r="70" spans="1:31" ht="29.25" customHeight="1" x14ac:dyDescent="0.2">
      <c r="A70" s="372"/>
      <c r="B70" s="373"/>
      <c r="C70" s="373"/>
      <c r="D70" s="373"/>
      <c r="E70" s="373"/>
      <c r="F70" s="373"/>
      <c r="G70" s="373"/>
      <c r="H70" s="373"/>
      <c r="I70" s="373"/>
      <c r="J70" s="373"/>
      <c r="K70" s="376"/>
      <c r="L70" s="373"/>
      <c r="M70" s="373"/>
      <c r="N70" s="373"/>
      <c r="O70" s="373"/>
      <c r="P70" s="373"/>
      <c r="Q70" s="373"/>
      <c r="R70" s="373"/>
      <c r="S70" s="373"/>
      <c r="T70" s="376"/>
      <c r="U70" s="373"/>
      <c r="V70" s="373"/>
      <c r="W70" s="376"/>
      <c r="X70" s="373"/>
      <c r="Y70" s="373"/>
      <c r="Z70" s="373"/>
      <c r="AA70" s="373"/>
      <c r="AB70" s="373"/>
      <c r="AC70" s="373"/>
    </row>
    <row r="71" spans="1:31" ht="24" customHeight="1" x14ac:dyDescent="0.2">
      <c r="A71" s="372"/>
      <c r="B71" s="373"/>
      <c r="C71" s="373"/>
      <c r="D71" s="373"/>
      <c r="E71" s="373"/>
      <c r="F71" s="373"/>
      <c r="G71" s="373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  <c r="W71" s="373"/>
      <c r="X71" s="373"/>
      <c r="Y71" s="373"/>
      <c r="Z71" s="373"/>
      <c r="AA71" s="373"/>
      <c r="AB71" s="373"/>
      <c r="AC71" s="373"/>
    </row>
    <row r="72" spans="1:31" x14ac:dyDescent="0.2">
      <c r="A72" s="372"/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  <c r="W72" s="373"/>
      <c r="X72" s="373"/>
      <c r="Y72" s="373"/>
      <c r="Z72" s="373"/>
      <c r="AA72" s="373"/>
      <c r="AB72" s="373"/>
      <c r="AC72" s="373"/>
    </row>
    <row r="73" spans="1:31" x14ac:dyDescent="0.2">
      <c r="A73" s="372"/>
      <c r="B73" s="373"/>
      <c r="C73" s="373"/>
      <c r="D73" s="373"/>
      <c r="E73" s="373"/>
      <c r="F73" s="373"/>
      <c r="G73" s="373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  <c r="W73" s="373"/>
      <c r="X73" s="373"/>
      <c r="Y73" s="373"/>
      <c r="Z73" s="373"/>
      <c r="AA73" s="373"/>
      <c r="AB73" s="373"/>
      <c r="AC73" s="373"/>
    </row>
    <row r="74" spans="1:31" x14ac:dyDescent="0.2">
      <c r="A74" s="372"/>
      <c r="B74" s="373"/>
      <c r="C74" s="373"/>
      <c r="D74" s="373"/>
      <c r="E74" s="373"/>
      <c r="F74" s="373"/>
      <c r="G74" s="373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73"/>
      <c r="X74" s="373"/>
      <c r="Y74" s="373"/>
      <c r="Z74" s="373"/>
      <c r="AA74" s="373"/>
      <c r="AB74" s="373"/>
      <c r="AC74" s="373"/>
    </row>
    <row r="75" spans="1:31" x14ac:dyDescent="0.2">
      <c r="A75" s="372"/>
      <c r="B75" s="373"/>
      <c r="C75" s="373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  <c r="Y75" s="373"/>
      <c r="Z75" s="373"/>
      <c r="AA75" s="373"/>
      <c r="AB75" s="373"/>
      <c r="AC75" s="373"/>
    </row>
    <row r="76" spans="1:31" x14ac:dyDescent="0.2">
      <c r="A76" s="372"/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73"/>
      <c r="X76" s="373"/>
      <c r="Y76" s="373"/>
      <c r="Z76" s="373"/>
      <c r="AA76" s="373"/>
      <c r="AB76" s="373"/>
      <c r="AC76" s="373"/>
    </row>
    <row r="77" spans="1:31" x14ac:dyDescent="0.2">
      <c r="A77" s="372"/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3"/>
      <c r="AB77" s="373"/>
      <c r="AC77" s="373"/>
    </row>
    <row r="78" spans="1:31" x14ac:dyDescent="0.2">
      <c r="A78" s="372"/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73"/>
      <c r="X78" s="373"/>
      <c r="Y78" s="373"/>
      <c r="Z78" s="373"/>
      <c r="AA78" s="373"/>
      <c r="AB78" s="373"/>
      <c r="AC78" s="373"/>
    </row>
    <row r="79" spans="1:31" x14ac:dyDescent="0.2">
      <c r="A79" s="372"/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  <c r="W79" s="373"/>
      <c r="X79" s="373"/>
      <c r="Y79" s="373"/>
      <c r="Z79" s="373"/>
      <c r="AA79" s="373"/>
      <c r="AB79" s="373"/>
      <c r="AC79" s="373"/>
    </row>
    <row r="80" spans="1:31" x14ac:dyDescent="0.2">
      <c r="A80" s="372"/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  <c r="Y80" s="373"/>
      <c r="Z80" s="373"/>
      <c r="AA80" s="373"/>
      <c r="AB80" s="373"/>
      <c r="AC80" s="373"/>
    </row>
    <row r="81" spans="1:29" x14ac:dyDescent="0.2">
      <c r="A81" s="372"/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  <c r="W81" s="373"/>
      <c r="X81" s="373"/>
      <c r="Y81" s="373"/>
      <c r="Z81" s="373"/>
      <c r="AA81" s="373"/>
      <c r="AB81" s="373"/>
      <c r="AC81" s="373"/>
    </row>
    <row r="82" spans="1:29" x14ac:dyDescent="0.2">
      <c r="A82" s="372"/>
      <c r="B82" s="373"/>
      <c r="C82" s="373"/>
      <c r="D82" s="373"/>
      <c r="E82" s="373"/>
      <c r="F82" s="373"/>
      <c r="G82" s="373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</row>
    <row r="83" spans="1:29" x14ac:dyDescent="0.2">
      <c r="A83" s="372"/>
      <c r="B83" s="373"/>
      <c r="C83" s="373"/>
      <c r="D83" s="373"/>
      <c r="E83" s="373"/>
      <c r="F83" s="373"/>
      <c r="G83" s="373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  <c r="Y83" s="373"/>
      <c r="Z83" s="373"/>
      <c r="AA83" s="373"/>
      <c r="AB83" s="373"/>
      <c r="AC83" s="373"/>
    </row>
    <row r="84" spans="1:29" x14ac:dyDescent="0.2">
      <c r="A84" s="372"/>
      <c r="B84" s="373"/>
      <c r="C84" s="373"/>
      <c r="D84" s="373"/>
      <c r="E84" s="373"/>
      <c r="F84" s="373"/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  <c r="Y84" s="373"/>
      <c r="Z84" s="373"/>
      <c r="AA84" s="373"/>
      <c r="AB84" s="373"/>
      <c r="AC84" s="373"/>
    </row>
    <row r="85" spans="1:29" x14ac:dyDescent="0.2">
      <c r="A85" s="372"/>
      <c r="B85" s="373"/>
      <c r="C85" s="373"/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  <c r="Y85" s="373"/>
      <c r="Z85" s="373"/>
      <c r="AA85" s="373"/>
      <c r="AB85" s="373"/>
      <c r="AC85" s="373"/>
    </row>
    <row r="86" spans="1:29" x14ac:dyDescent="0.2">
      <c r="A86" s="372"/>
      <c r="B86" s="373"/>
      <c r="C86" s="373"/>
      <c r="D86" s="373"/>
      <c r="E86" s="373"/>
      <c r="F86" s="373"/>
      <c r="G86" s="373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  <c r="W86" s="373"/>
      <c r="X86" s="373"/>
      <c r="Y86" s="373"/>
      <c r="Z86" s="373"/>
      <c r="AA86" s="373"/>
      <c r="AB86" s="373"/>
      <c r="AC86" s="373"/>
    </row>
    <row r="87" spans="1:29" x14ac:dyDescent="0.2">
      <c r="A87" s="372"/>
      <c r="B87" s="373"/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  <c r="W87" s="373"/>
      <c r="X87" s="373"/>
      <c r="Y87" s="373"/>
      <c r="Z87" s="373"/>
      <c r="AA87" s="373"/>
      <c r="AB87" s="373"/>
      <c r="AC87" s="373"/>
    </row>
    <row r="88" spans="1:29" x14ac:dyDescent="0.2">
      <c r="A88" s="372"/>
      <c r="B88" s="373"/>
      <c r="C88" s="373"/>
      <c r="D88" s="373"/>
      <c r="E88" s="373"/>
      <c r="F88" s="373"/>
      <c r="G88" s="373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  <c r="W88" s="373"/>
      <c r="X88" s="373"/>
      <c r="Y88" s="373"/>
      <c r="Z88" s="373"/>
      <c r="AA88" s="373"/>
      <c r="AB88" s="373"/>
      <c r="AC88" s="373"/>
    </row>
    <row r="89" spans="1:29" x14ac:dyDescent="0.2">
      <c r="A89" s="372"/>
      <c r="B89" s="373"/>
      <c r="C89" s="373"/>
      <c r="D89" s="373"/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  <c r="W89" s="373"/>
      <c r="X89" s="373"/>
      <c r="Y89" s="373"/>
      <c r="Z89" s="373"/>
      <c r="AA89" s="373"/>
      <c r="AB89" s="373"/>
      <c r="AC89" s="373"/>
    </row>
    <row r="90" spans="1:29" x14ac:dyDescent="0.2">
      <c r="A90" s="372"/>
      <c r="B90" s="373"/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  <c r="W90" s="373"/>
      <c r="X90" s="373"/>
      <c r="Y90" s="373"/>
      <c r="Z90" s="373"/>
      <c r="AA90" s="373"/>
      <c r="AB90" s="373"/>
      <c r="AC90" s="373"/>
    </row>
    <row r="91" spans="1:29" x14ac:dyDescent="0.2">
      <c r="A91" s="372"/>
      <c r="B91" s="373"/>
      <c r="C91" s="373"/>
      <c r="D91" s="373"/>
      <c r="E91" s="373"/>
      <c r="F91" s="373"/>
      <c r="G91" s="373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  <c r="W91" s="373"/>
      <c r="X91" s="373"/>
      <c r="Y91" s="373"/>
      <c r="Z91" s="373"/>
      <c r="AA91" s="373"/>
      <c r="AB91" s="373"/>
      <c r="AC91" s="373"/>
    </row>
    <row r="92" spans="1:29" x14ac:dyDescent="0.2">
      <c r="A92" s="372"/>
      <c r="B92" s="373"/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  <c r="W92" s="373"/>
      <c r="X92" s="373"/>
      <c r="Y92" s="373"/>
      <c r="Z92" s="373"/>
      <c r="AA92" s="373"/>
      <c r="AB92" s="373"/>
      <c r="AC92" s="373"/>
    </row>
    <row r="93" spans="1:29" x14ac:dyDescent="0.2">
      <c r="A93" s="372"/>
      <c r="B93" s="373"/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  <c r="W93" s="373"/>
      <c r="X93" s="373"/>
      <c r="Y93" s="373"/>
      <c r="Z93" s="373"/>
      <c r="AA93" s="373"/>
      <c r="AB93" s="373"/>
      <c r="AC93" s="373"/>
    </row>
    <row r="94" spans="1:29" x14ac:dyDescent="0.2">
      <c r="A94" s="372"/>
      <c r="B94" s="373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3"/>
      <c r="Y94" s="373"/>
      <c r="Z94" s="373"/>
      <c r="AA94" s="373"/>
      <c r="AB94" s="373"/>
      <c r="AC94" s="373"/>
    </row>
    <row r="95" spans="1:29" x14ac:dyDescent="0.2">
      <c r="A95" s="372"/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  <c r="W95" s="373"/>
      <c r="X95" s="373"/>
      <c r="Y95" s="373"/>
      <c r="Z95" s="373"/>
      <c r="AA95" s="373"/>
      <c r="AB95" s="373"/>
      <c r="AC95" s="373"/>
    </row>
    <row r="96" spans="1:29" x14ac:dyDescent="0.2">
      <c r="A96" s="372"/>
      <c r="B96" s="373"/>
      <c r="C96" s="373"/>
      <c r="D96" s="373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  <c r="W96" s="373"/>
      <c r="X96" s="373"/>
      <c r="Y96" s="373"/>
      <c r="Z96" s="373"/>
      <c r="AA96" s="373"/>
      <c r="AB96" s="373"/>
      <c r="AC96" s="373"/>
    </row>
    <row r="97" spans="1:29" x14ac:dyDescent="0.2">
      <c r="A97" s="372"/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  <c r="W97" s="373"/>
      <c r="X97" s="373"/>
      <c r="Y97" s="373"/>
      <c r="Z97" s="373"/>
      <c r="AA97" s="373"/>
      <c r="AB97" s="373"/>
      <c r="AC97" s="373"/>
    </row>
    <row r="98" spans="1:29" x14ac:dyDescent="0.2">
      <c r="A98" s="372"/>
      <c r="B98" s="373"/>
      <c r="C98" s="373"/>
      <c r="D98" s="373"/>
      <c r="E98" s="373"/>
      <c r="F98" s="373"/>
      <c r="G98" s="373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  <c r="W98" s="373"/>
      <c r="X98" s="373"/>
      <c r="Y98" s="373"/>
      <c r="Z98" s="373"/>
      <c r="AA98" s="373"/>
      <c r="AB98" s="373"/>
      <c r="AC98" s="373"/>
    </row>
    <row r="99" spans="1:29" x14ac:dyDescent="0.2">
      <c r="A99" s="372"/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  <c r="W99" s="373"/>
      <c r="X99" s="373"/>
      <c r="Y99" s="373"/>
      <c r="Z99" s="373"/>
      <c r="AA99" s="373"/>
      <c r="AB99" s="373"/>
      <c r="AC99" s="373"/>
    </row>
    <row r="100" spans="1:29" x14ac:dyDescent="0.2">
      <c r="A100" s="372"/>
      <c r="B100" s="373"/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373"/>
      <c r="X100" s="373"/>
      <c r="Y100" s="373"/>
      <c r="Z100" s="373"/>
      <c r="AA100" s="373"/>
      <c r="AB100" s="373"/>
      <c r="AC100" s="373"/>
    </row>
  </sheetData>
  <mergeCells count="15">
    <mergeCell ref="X6:Z6"/>
    <mergeCell ref="AA6:AC6"/>
    <mergeCell ref="C6:E6"/>
    <mergeCell ref="F6:H6"/>
    <mergeCell ref="I6:K6"/>
    <mergeCell ref="L6:N6"/>
    <mergeCell ref="O6:Q6"/>
    <mergeCell ref="A4:B4"/>
    <mergeCell ref="A1:B1"/>
    <mergeCell ref="R6:T6"/>
    <mergeCell ref="U6:W6"/>
    <mergeCell ref="A67:B67"/>
    <mergeCell ref="A6:A7"/>
    <mergeCell ref="B6:B7"/>
    <mergeCell ref="A3:B3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Footer>&amp;P. oldal, összesen: &amp;N</oddFooter>
  </headerFooter>
  <colBreaks count="4" manualBreakCount="4">
    <brk id="8" max="1048575" man="1"/>
    <brk id="14" max="1048575" man="1"/>
    <brk id="20" max="1048575" man="1"/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5"/>
  <sheetViews>
    <sheetView view="pageBreakPreview" zoomScale="60" zoomScaleNormal="75" workbookViewId="0">
      <pane ySplit="6" topLeftCell="A7" activePane="bottomLeft" state="frozen"/>
      <selection pane="bottomLeft" activeCell="B66" sqref="B66"/>
    </sheetView>
  </sheetViews>
  <sheetFormatPr defaultColWidth="9.140625" defaultRowHeight="15.75" x14ac:dyDescent="0.25"/>
  <cols>
    <col min="1" max="1" width="11.42578125" style="380" customWidth="1"/>
    <col min="2" max="2" width="106.5703125" style="378" bestFit="1" customWidth="1"/>
    <col min="3" max="4" width="17.42578125" style="378" customWidth="1"/>
    <col min="5" max="6" width="17.42578125" style="559" customWidth="1"/>
    <col min="7" max="7" width="19.7109375" style="378" bestFit="1" customWidth="1"/>
    <col min="8" max="8" width="19.42578125" style="378" bestFit="1" customWidth="1"/>
    <col min="9" max="9" width="14.5703125" style="378" bestFit="1" customWidth="1"/>
    <col min="10" max="10" width="18.85546875" style="379" bestFit="1" customWidth="1"/>
    <col min="11" max="256" width="9.140625" style="378"/>
    <col min="257" max="257" width="11.42578125" style="378" customWidth="1"/>
    <col min="258" max="258" width="106.5703125" style="378" bestFit="1" customWidth="1"/>
    <col min="259" max="262" width="17.42578125" style="378" customWidth="1"/>
    <col min="263" max="263" width="19.7109375" style="378" bestFit="1" customWidth="1"/>
    <col min="264" max="264" width="19.42578125" style="378" bestFit="1" customWidth="1"/>
    <col min="265" max="265" width="14.5703125" style="378" bestFit="1" customWidth="1"/>
    <col min="266" max="266" width="18.85546875" style="378" bestFit="1" customWidth="1"/>
    <col min="267" max="512" width="9.140625" style="378"/>
    <col min="513" max="513" width="11.42578125" style="378" customWidth="1"/>
    <col min="514" max="514" width="106.5703125" style="378" bestFit="1" customWidth="1"/>
    <col min="515" max="518" width="17.42578125" style="378" customWidth="1"/>
    <col min="519" max="519" width="19.7109375" style="378" bestFit="1" customWidth="1"/>
    <col min="520" max="520" width="19.42578125" style="378" bestFit="1" customWidth="1"/>
    <col min="521" max="521" width="14.5703125" style="378" bestFit="1" customWidth="1"/>
    <col min="522" max="522" width="18.85546875" style="378" bestFit="1" customWidth="1"/>
    <col min="523" max="768" width="9.140625" style="378"/>
    <col min="769" max="769" width="11.42578125" style="378" customWidth="1"/>
    <col min="770" max="770" width="106.5703125" style="378" bestFit="1" customWidth="1"/>
    <col min="771" max="774" width="17.42578125" style="378" customWidth="1"/>
    <col min="775" max="775" width="19.7109375" style="378" bestFit="1" customWidth="1"/>
    <col min="776" max="776" width="19.42578125" style="378" bestFit="1" customWidth="1"/>
    <col min="777" max="777" width="14.5703125" style="378" bestFit="1" customWidth="1"/>
    <col min="778" max="778" width="18.85546875" style="378" bestFit="1" customWidth="1"/>
    <col min="779" max="1024" width="9.140625" style="378"/>
    <col min="1025" max="1025" width="11.42578125" style="378" customWidth="1"/>
    <col min="1026" max="1026" width="106.5703125" style="378" bestFit="1" customWidth="1"/>
    <col min="1027" max="1030" width="17.42578125" style="378" customWidth="1"/>
    <col min="1031" max="1031" width="19.7109375" style="378" bestFit="1" customWidth="1"/>
    <col min="1032" max="1032" width="19.42578125" style="378" bestFit="1" customWidth="1"/>
    <col min="1033" max="1033" width="14.5703125" style="378" bestFit="1" customWidth="1"/>
    <col min="1034" max="1034" width="18.85546875" style="378" bestFit="1" customWidth="1"/>
    <col min="1035" max="1280" width="9.140625" style="378"/>
    <col min="1281" max="1281" width="11.42578125" style="378" customWidth="1"/>
    <col min="1282" max="1282" width="106.5703125" style="378" bestFit="1" customWidth="1"/>
    <col min="1283" max="1286" width="17.42578125" style="378" customWidth="1"/>
    <col min="1287" max="1287" width="19.7109375" style="378" bestFit="1" customWidth="1"/>
    <col min="1288" max="1288" width="19.42578125" style="378" bestFit="1" customWidth="1"/>
    <col min="1289" max="1289" width="14.5703125" style="378" bestFit="1" customWidth="1"/>
    <col min="1290" max="1290" width="18.85546875" style="378" bestFit="1" customWidth="1"/>
    <col min="1291" max="1536" width="9.140625" style="378"/>
    <col min="1537" max="1537" width="11.42578125" style="378" customWidth="1"/>
    <col min="1538" max="1538" width="106.5703125" style="378" bestFit="1" customWidth="1"/>
    <col min="1539" max="1542" width="17.42578125" style="378" customWidth="1"/>
    <col min="1543" max="1543" width="19.7109375" style="378" bestFit="1" customWidth="1"/>
    <col min="1544" max="1544" width="19.42578125" style="378" bestFit="1" customWidth="1"/>
    <col min="1545" max="1545" width="14.5703125" style="378" bestFit="1" customWidth="1"/>
    <col min="1546" max="1546" width="18.85546875" style="378" bestFit="1" customWidth="1"/>
    <col min="1547" max="1792" width="9.140625" style="378"/>
    <col min="1793" max="1793" width="11.42578125" style="378" customWidth="1"/>
    <col min="1794" max="1794" width="106.5703125" style="378" bestFit="1" customWidth="1"/>
    <col min="1795" max="1798" width="17.42578125" style="378" customWidth="1"/>
    <col min="1799" max="1799" width="19.7109375" style="378" bestFit="1" customWidth="1"/>
    <col min="1800" max="1800" width="19.42578125" style="378" bestFit="1" customWidth="1"/>
    <col min="1801" max="1801" width="14.5703125" style="378" bestFit="1" customWidth="1"/>
    <col min="1802" max="1802" width="18.85546875" style="378" bestFit="1" customWidth="1"/>
    <col min="1803" max="2048" width="9.140625" style="378"/>
    <col min="2049" max="2049" width="11.42578125" style="378" customWidth="1"/>
    <col min="2050" max="2050" width="106.5703125" style="378" bestFit="1" customWidth="1"/>
    <col min="2051" max="2054" width="17.42578125" style="378" customWidth="1"/>
    <col min="2055" max="2055" width="19.7109375" style="378" bestFit="1" customWidth="1"/>
    <col min="2056" max="2056" width="19.42578125" style="378" bestFit="1" customWidth="1"/>
    <col min="2057" max="2057" width="14.5703125" style="378" bestFit="1" customWidth="1"/>
    <col min="2058" max="2058" width="18.85546875" style="378" bestFit="1" customWidth="1"/>
    <col min="2059" max="2304" width="9.140625" style="378"/>
    <col min="2305" max="2305" width="11.42578125" style="378" customWidth="1"/>
    <col min="2306" max="2306" width="106.5703125" style="378" bestFit="1" customWidth="1"/>
    <col min="2307" max="2310" width="17.42578125" style="378" customWidth="1"/>
    <col min="2311" max="2311" width="19.7109375" style="378" bestFit="1" customWidth="1"/>
    <col min="2312" max="2312" width="19.42578125" style="378" bestFit="1" customWidth="1"/>
    <col min="2313" max="2313" width="14.5703125" style="378" bestFit="1" customWidth="1"/>
    <col min="2314" max="2314" width="18.85546875" style="378" bestFit="1" customWidth="1"/>
    <col min="2315" max="2560" width="9.140625" style="378"/>
    <col min="2561" max="2561" width="11.42578125" style="378" customWidth="1"/>
    <col min="2562" max="2562" width="106.5703125" style="378" bestFit="1" customWidth="1"/>
    <col min="2563" max="2566" width="17.42578125" style="378" customWidth="1"/>
    <col min="2567" max="2567" width="19.7109375" style="378" bestFit="1" customWidth="1"/>
    <col min="2568" max="2568" width="19.42578125" style="378" bestFit="1" customWidth="1"/>
    <col min="2569" max="2569" width="14.5703125" style="378" bestFit="1" customWidth="1"/>
    <col min="2570" max="2570" width="18.85546875" style="378" bestFit="1" customWidth="1"/>
    <col min="2571" max="2816" width="9.140625" style="378"/>
    <col min="2817" max="2817" width="11.42578125" style="378" customWidth="1"/>
    <col min="2818" max="2818" width="106.5703125" style="378" bestFit="1" customWidth="1"/>
    <col min="2819" max="2822" width="17.42578125" style="378" customWidth="1"/>
    <col min="2823" max="2823" width="19.7109375" style="378" bestFit="1" customWidth="1"/>
    <col min="2824" max="2824" width="19.42578125" style="378" bestFit="1" customWidth="1"/>
    <col min="2825" max="2825" width="14.5703125" style="378" bestFit="1" customWidth="1"/>
    <col min="2826" max="2826" width="18.85546875" style="378" bestFit="1" customWidth="1"/>
    <col min="2827" max="3072" width="9.140625" style="378"/>
    <col min="3073" max="3073" width="11.42578125" style="378" customWidth="1"/>
    <col min="3074" max="3074" width="106.5703125" style="378" bestFit="1" customWidth="1"/>
    <col min="3075" max="3078" width="17.42578125" style="378" customWidth="1"/>
    <col min="3079" max="3079" width="19.7109375" style="378" bestFit="1" customWidth="1"/>
    <col min="3080" max="3080" width="19.42578125" style="378" bestFit="1" customWidth="1"/>
    <col min="3081" max="3081" width="14.5703125" style="378" bestFit="1" customWidth="1"/>
    <col min="3082" max="3082" width="18.85546875" style="378" bestFit="1" customWidth="1"/>
    <col min="3083" max="3328" width="9.140625" style="378"/>
    <col min="3329" max="3329" width="11.42578125" style="378" customWidth="1"/>
    <col min="3330" max="3330" width="106.5703125" style="378" bestFit="1" customWidth="1"/>
    <col min="3331" max="3334" width="17.42578125" style="378" customWidth="1"/>
    <col min="3335" max="3335" width="19.7109375" style="378" bestFit="1" customWidth="1"/>
    <col min="3336" max="3336" width="19.42578125" style="378" bestFit="1" customWidth="1"/>
    <col min="3337" max="3337" width="14.5703125" style="378" bestFit="1" customWidth="1"/>
    <col min="3338" max="3338" width="18.85546875" style="378" bestFit="1" customWidth="1"/>
    <col min="3339" max="3584" width="9.140625" style="378"/>
    <col min="3585" max="3585" width="11.42578125" style="378" customWidth="1"/>
    <col min="3586" max="3586" width="106.5703125" style="378" bestFit="1" customWidth="1"/>
    <col min="3587" max="3590" width="17.42578125" style="378" customWidth="1"/>
    <col min="3591" max="3591" width="19.7109375" style="378" bestFit="1" customWidth="1"/>
    <col min="3592" max="3592" width="19.42578125" style="378" bestFit="1" customWidth="1"/>
    <col min="3593" max="3593" width="14.5703125" style="378" bestFit="1" customWidth="1"/>
    <col min="3594" max="3594" width="18.85546875" style="378" bestFit="1" customWidth="1"/>
    <col min="3595" max="3840" width="9.140625" style="378"/>
    <col min="3841" max="3841" width="11.42578125" style="378" customWidth="1"/>
    <col min="3842" max="3842" width="106.5703125" style="378" bestFit="1" customWidth="1"/>
    <col min="3843" max="3846" width="17.42578125" style="378" customWidth="1"/>
    <col min="3847" max="3847" width="19.7109375" style="378" bestFit="1" customWidth="1"/>
    <col min="3848" max="3848" width="19.42578125" style="378" bestFit="1" customWidth="1"/>
    <col min="3849" max="3849" width="14.5703125" style="378" bestFit="1" customWidth="1"/>
    <col min="3850" max="3850" width="18.85546875" style="378" bestFit="1" customWidth="1"/>
    <col min="3851" max="4096" width="9.140625" style="378"/>
    <col min="4097" max="4097" width="11.42578125" style="378" customWidth="1"/>
    <col min="4098" max="4098" width="106.5703125" style="378" bestFit="1" customWidth="1"/>
    <col min="4099" max="4102" width="17.42578125" style="378" customWidth="1"/>
    <col min="4103" max="4103" width="19.7109375" style="378" bestFit="1" customWidth="1"/>
    <col min="4104" max="4104" width="19.42578125" style="378" bestFit="1" customWidth="1"/>
    <col min="4105" max="4105" width="14.5703125" style="378" bestFit="1" customWidth="1"/>
    <col min="4106" max="4106" width="18.85546875" style="378" bestFit="1" customWidth="1"/>
    <col min="4107" max="4352" width="9.140625" style="378"/>
    <col min="4353" max="4353" width="11.42578125" style="378" customWidth="1"/>
    <col min="4354" max="4354" width="106.5703125" style="378" bestFit="1" customWidth="1"/>
    <col min="4355" max="4358" width="17.42578125" style="378" customWidth="1"/>
    <col min="4359" max="4359" width="19.7109375" style="378" bestFit="1" customWidth="1"/>
    <col min="4360" max="4360" width="19.42578125" style="378" bestFit="1" customWidth="1"/>
    <col min="4361" max="4361" width="14.5703125" style="378" bestFit="1" customWidth="1"/>
    <col min="4362" max="4362" width="18.85546875" style="378" bestFit="1" customWidth="1"/>
    <col min="4363" max="4608" width="9.140625" style="378"/>
    <col min="4609" max="4609" width="11.42578125" style="378" customWidth="1"/>
    <col min="4610" max="4610" width="106.5703125" style="378" bestFit="1" customWidth="1"/>
    <col min="4611" max="4614" width="17.42578125" style="378" customWidth="1"/>
    <col min="4615" max="4615" width="19.7109375" style="378" bestFit="1" customWidth="1"/>
    <col min="4616" max="4616" width="19.42578125" style="378" bestFit="1" customWidth="1"/>
    <col min="4617" max="4617" width="14.5703125" style="378" bestFit="1" customWidth="1"/>
    <col min="4618" max="4618" width="18.85546875" style="378" bestFit="1" customWidth="1"/>
    <col min="4619" max="4864" width="9.140625" style="378"/>
    <col min="4865" max="4865" width="11.42578125" style="378" customWidth="1"/>
    <col min="4866" max="4866" width="106.5703125" style="378" bestFit="1" customWidth="1"/>
    <col min="4867" max="4870" width="17.42578125" style="378" customWidth="1"/>
    <col min="4871" max="4871" width="19.7109375" style="378" bestFit="1" customWidth="1"/>
    <col min="4872" max="4872" width="19.42578125" style="378" bestFit="1" customWidth="1"/>
    <col min="4873" max="4873" width="14.5703125" style="378" bestFit="1" customWidth="1"/>
    <col min="4874" max="4874" width="18.85546875" style="378" bestFit="1" customWidth="1"/>
    <col min="4875" max="5120" width="9.140625" style="378"/>
    <col min="5121" max="5121" width="11.42578125" style="378" customWidth="1"/>
    <col min="5122" max="5122" width="106.5703125" style="378" bestFit="1" customWidth="1"/>
    <col min="5123" max="5126" width="17.42578125" style="378" customWidth="1"/>
    <col min="5127" max="5127" width="19.7109375" style="378" bestFit="1" customWidth="1"/>
    <col min="5128" max="5128" width="19.42578125" style="378" bestFit="1" customWidth="1"/>
    <col min="5129" max="5129" width="14.5703125" style="378" bestFit="1" customWidth="1"/>
    <col min="5130" max="5130" width="18.85546875" style="378" bestFit="1" customWidth="1"/>
    <col min="5131" max="5376" width="9.140625" style="378"/>
    <col min="5377" max="5377" width="11.42578125" style="378" customWidth="1"/>
    <col min="5378" max="5378" width="106.5703125" style="378" bestFit="1" customWidth="1"/>
    <col min="5379" max="5382" width="17.42578125" style="378" customWidth="1"/>
    <col min="5383" max="5383" width="19.7109375" style="378" bestFit="1" customWidth="1"/>
    <col min="5384" max="5384" width="19.42578125" style="378" bestFit="1" customWidth="1"/>
    <col min="5385" max="5385" width="14.5703125" style="378" bestFit="1" customWidth="1"/>
    <col min="5386" max="5386" width="18.85546875" style="378" bestFit="1" customWidth="1"/>
    <col min="5387" max="5632" width="9.140625" style="378"/>
    <col min="5633" max="5633" width="11.42578125" style="378" customWidth="1"/>
    <col min="5634" max="5634" width="106.5703125" style="378" bestFit="1" customWidth="1"/>
    <col min="5635" max="5638" width="17.42578125" style="378" customWidth="1"/>
    <col min="5639" max="5639" width="19.7109375" style="378" bestFit="1" customWidth="1"/>
    <col min="5640" max="5640" width="19.42578125" style="378" bestFit="1" customWidth="1"/>
    <col min="5641" max="5641" width="14.5703125" style="378" bestFit="1" customWidth="1"/>
    <col min="5642" max="5642" width="18.85546875" style="378" bestFit="1" customWidth="1"/>
    <col min="5643" max="5888" width="9.140625" style="378"/>
    <col min="5889" max="5889" width="11.42578125" style="378" customWidth="1"/>
    <col min="5890" max="5890" width="106.5703125" style="378" bestFit="1" customWidth="1"/>
    <col min="5891" max="5894" width="17.42578125" style="378" customWidth="1"/>
    <col min="5895" max="5895" width="19.7109375" style="378" bestFit="1" customWidth="1"/>
    <col min="5896" max="5896" width="19.42578125" style="378" bestFit="1" customWidth="1"/>
    <col min="5897" max="5897" width="14.5703125" style="378" bestFit="1" customWidth="1"/>
    <col min="5898" max="5898" width="18.85546875" style="378" bestFit="1" customWidth="1"/>
    <col min="5899" max="6144" width="9.140625" style="378"/>
    <col min="6145" max="6145" width="11.42578125" style="378" customWidth="1"/>
    <col min="6146" max="6146" width="106.5703125" style="378" bestFit="1" customWidth="1"/>
    <col min="6147" max="6150" width="17.42578125" style="378" customWidth="1"/>
    <col min="6151" max="6151" width="19.7109375" style="378" bestFit="1" customWidth="1"/>
    <col min="6152" max="6152" width="19.42578125" style="378" bestFit="1" customWidth="1"/>
    <col min="6153" max="6153" width="14.5703125" style="378" bestFit="1" customWidth="1"/>
    <col min="6154" max="6154" width="18.85546875" style="378" bestFit="1" customWidth="1"/>
    <col min="6155" max="6400" width="9.140625" style="378"/>
    <col min="6401" max="6401" width="11.42578125" style="378" customWidth="1"/>
    <col min="6402" max="6402" width="106.5703125" style="378" bestFit="1" customWidth="1"/>
    <col min="6403" max="6406" width="17.42578125" style="378" customWidth="1"/>
    <col min="6407" max="6407" width="19.7109375" style="378" bestFit="1" customWidth="1"/>
    <col min="6408" max="6408" width="19.42578125" style="378" bestFit="1" customWidth="1"/>
    <col min="6409" max="6409" width="14.5703125" style="378" bestFit="1" customWidth="1"/>
    <col min="6410" max="6410" width="18.85546875" style="378" bestFit="1" customWidth="1"/>
    <col min="6411" max="6656" width="9.140625" style="378"/>
    <col min="6657" max="6657" width="11.42578125" style="378" customWidth="1"/>
    <col min="6658" max="6658" width="106.5703125" style="378" bestFit="1" customWidth="1"/>
    <col min="6659" max="6662" width="17.42578125" style="378" customWidth="1"/>
    <col min="6663" max="6663" width="19.7109375" style="378" bestFit="1" customWidth="1"/>
    <col min="6664" max="6664" width="19.42578125" style="378" bestFit="1" customWidth="1"/>
    <col min="6665" max="6665" width="14.5703125" style="378" bestFit="1" customWidth="1"/>
    <col min="6666" max="6666" width="18.85546875" style="378" bestFit="1" customWidth="1"/>
    <col min="6667" max="6912" width="9.140625" style="378"/>
    <col min="6913" max="6913" width="11.42578125" style="378" customWidth="1"/>
    <col min="6914" max="6914" width="106.5703125" style="378" bestFit="1" customWidth="1"/>
    <col min="6915" max="6918" width="17.42578125" style="378" customWidth="1"/>
    <col min="6919" max="6919" width="19.7109375" style="378" bestFit="1" customWidth="1"/>
    <col min="6920" max="6920" width="19.42578125" style="378" bestFit="1" customWidth="1"/>
    <col min="6921" max="6921" width="14.5703125" style="378" bestFit="1" customWidth="1"/>
    <col min="6922" max="6922" width="18.85546875" style="378" bestFit="1" customWidth="1"/>
    <col min="6923" max="7168" width="9.140625" style="378"/>
    <col min="7169" max="7169" width="11.42578125" style="378" customWidth="1"/>
    <col min="7170" max="7170" width="106.5703125" style="378" bestFit="1" customWidth="1"/>
    <col min="7171" max="7174" width="17.42578125" style="378" customWidth="1"/>
    <col min="7175" max="7175" width="19.7109375" style="378" bestFit="1" customWidth="1"/>
    <col min="7176" max="7176" width="19.42578125" style="378" bestFit="1" customWidth="1"/>
    <col min="7177" max="7177" width="14.5703125" style="378" bestFit="1" customWidth="1"/>
    <col min="7178" max="7178" width="18.85546875" style="378" bestFit="1" customWidth="1"/>
    <col min="7179" max="7424" width="9.140625" style="378"/>
    <col min="7425" max="7425" width="11.42578125" style="378" customWidth="1"/>
    <col min="7426" max="7426" width="106.5703125" style="378" bestFit="1" customWidth="1"/>
    <col min="7427" max="7430" width="17.42578125" style="378" customWidth="1"/>
    <col min="7431" max="7431" width="19.7109375" style="378" bestFit="1" customWidth="1"/>
    <col min="7432" max="7432" width="19.42578125" style="378" bestFit="1" customWidth="1"/>
    <col min="7433" max="7433" width="14.5703125" style="378" bestFit="1" customWidth="1"/>
    <col min="7434" max="7434" width="18.85546875" style="378" bestFit="1" customWidth="1"/>
    <col min="7435" max="7680" width="9.140625" style="378"/>
    <col min="7681" max="7681" width="11.42578125" style="378" customWidth="1"/>
    <col min="7682" max="7682" width="106.5703125" style="378" bestFit="1" customWidth="1"/>
    <col min="7683" max="7686" width="17.42578125" style="378" customWidth="1"/>
    <col min="7687" max="7687" width="19.7109375" style="378" bestFit="1" customWidth="1"/>
    <col min="7688" max="7688" width="19.42578125" style="378" bestFit="1" customWidth="1"/>
    <col min="7689" max="7689" width="14.5703125" style="378" bestFit="1" customWidth="1"/>
    <col min="7690" max="7690" width="18.85546875" style="378" bestFit="1" customWidth="1"/>
    <col min="7691" max="7936" width="9.140625" style="378"/>
    <col min="7937" max="7937" width="11.42578125" style="378" customWidth="1"/>
    <col min="7938" max="7938" width="106.5703125" style="378" bestFit="1" customWidth="1"/>
    <col min="7939" max="7942" width="17.42578125" style="378" customWidth="1"/>
    <col min="7943" max="7943" width="19.7109375" style="378" bestFit="1" customWidth="1"/>
    <col min="7944" max="7944" width="19.42578125" style="378" bestFit="1" customWidth="1"/>
    <col min="7945" max="7945" width="14.5703125" style="378" bestFit="1" customWidth="1"/>
    <col min="7946" max="7946" width="18.85546875" style="378" bestFit="1" customWidth="1"/>
    <col min="7947" max="8192" width="9.140625" style="378"/>
    <col min="8193" max="8193" width="11.42578125" style="378" customWidth="1"/>
    <col min="8194" max="8194" width="106.5703125" style="378" bestFit="1" customWidth="1"/>
    <col min="8195" max="8198" width="17.42578125" style="378" customWidth="1"/>
    <col min="8199" max="8199" width="19.7109375" style="378" bestFit="1" customWidth="1"/>
    <col min="8200" max="8200" width="19.42578125" style="378" bestFit="1" customWidth="1"/>
    <col min="8201" max="8201" width="14.5703125" style="378" bestFit="1" customWidth="1"/>
    <col min="8202" max="8202" width="18.85546875" style="378" bestFit="1" customWidth="1"/>
    <col min="8203" max="8448" width="9.140625" style="378"/>
    <col min="8449" max="8449" width="11.42578125" style="378" customWidth="1"/>
    <col min="8450" max="8450" width="106.5703125" style="378" bestFit="1" customWidth="1"/>
    <col min="8451" max="8454" width="17.42578125" style="378" customWidth="1"/>
    <col min="8455" max="8455" width="19.7109375" style="378" bestFit="1" customWidth="1"/>
    <col min="8456" max="8456" width="19.42578125" style="378" bestFit="1" customWidth="1"/>
    <col min="8457" max="8457" width="14.5703125" style="378" bestFit="1" customWidth="1"/>
    <col min="8458" max="8458" width="18.85546875" style="378" bestFit="1" customWidth="1"/>
    <col min="8459" max="8704" width="9.140625" style="378"/>
    <col min="8705" max="8705" width="11.42578125" style="378" customWidth="1"/>
    <col min="8706" max="8706" width="106.5703125" style="378" bestFit="1" customWidth="1"/>
    <col min="8707" max="8710" width="17.42578125" style="378" customWidth="1"/>
    <col min="8711" max="8711" width="19.7109375" style="378" bestFit="1" customWidth="1"/>
    <col min="8712" max="8712" width="19.42578125" style="378" bestFit="1" customWidth="1"/>
    <col min="8713" max="8713" width="14.5703125" style="378" bestFit="1" customWidth="1"/>
    <col min="8714" max="8714" width="18.85546875" style="378" bestFit="1" customWidth="1"/>
    <col min="8715" max="8960" width="9.140625" style="378"/>
    <col min="8961" max="8961" width="11.42578125" style="378" customWidth="1"/>
    <col min="8962" max="8962" width="106.5703125" style="378" bestFit="1" customWidth="1"/>
    <col min="8963" max="8966" width="17.42578125" style="378" customWidth="1"/>
    <col min="8967" max="8967" width="19.7109375" style="378" bestFit="1" customWidth="1"/>
    <col min="8968" max="8968" width="19.42578125" style="378" bestFit="1" customWidth="1"/>
    <col min="8969" max="8969" width="14.5703125" style="378" bestFit="1" customWidth="1"/>
    <col min="8970" max="8970" width="18.85546875" style="378" bestFit="1" customWidth="1"/>
    <col min="8971" max="9216" width="9.140625" style="378"/>
    <col min="9217" max="9217" width="11.42578125" style="378" customWidth="1"/>
    <col min="9218" max="9218" width="106.5703125" style="378" bestFit="1" customWidth="1"/>
    <col min="9219" max="9222" width="17.42578125" style="378" customWidth="1"/>
    <col min="9223" max="9223" width="19.7109375" style="378" bestFit="1" customWidth="1"/>
    <col min="9224" max="9224" width="19.42578125" style="378" bestFit="1" customWidth="1"/>
    <col min="9225" max="9225" width="14.5703125" style="378" bestFit="1" customWidth="1"/>
    <col min="9226" max="9226" width="18.85546875" style="378" bestFit="1" customWidth="1"/>
    <col min="9227" max="9472" width="9.140625" style="378"/>
    <col min="9473" max="9473" width="11.42578125" style="378" customWidth="1"/>
    <col min="9474" max="9474" width="106.5703125" style="378" bestFit="1" customWidth="1"/>
    <col min="9475" max="9478" width="17.42578125" style="378" customWidth="1"/>
    <col min="9479" max="9479" width="19.7109375" style="378" bestFit="1" customWidth="1"/>
    <col min="9480" max="9480" width="19.42578125" style="378" bestFit="1" customWidth="1"/>
    <col min="9481" max="9481" width="14.5703125" style="378" bestFit="1" customWidth="1"/>
    <col min="9482" max="9482" width="18.85546875" style="378" bestFit="1" customWidth="1"/>
    <col min="9483" max="9728" width="9.140625" style="378"/>
    <col min="9729" max="9729" width="11.42578125" style="378" customWidth="1"/>
    <col min="9730" max="9730" width="106.5703125" style="378" bestFit="1" customWidth="1"/>
    <col min="9731" max="9734" width="17.42578125" style="378" customWidth="1"/>
    <col min="9735" max="9735" width="19.7109375" style="378" bestFit="1" customWidth="1"/>
    <col min="9736" max="9736" width="19.42578125" style="378" bestFit="1" customWidth="1"/>
    <col min="9737" max="9737" width="14.5703125" style="378" bestFit="1" customWidth="1"/>
    <col min="9738" max="9738" width="18.85546875" style="378" bestFit="1" customWidth="1"/>
    <col min="9739" max="9984" width="9.140625" style="378"/>
    <col min="9985" max="9985" width="11.42578125" style="378" customWidth="1"/>
    <col min="9986" max="9986" width="106.5703125" style="378" bestFit="1" customWidth="1"/>
    <col min="9987" max="9990" width="17.42578125" style="378" customWidth="1"/>
    <col min="9991" max="9991" width="19.7109375" style="378" bestFit="1" customWidth="1"/>
    <col min="9992" max="9992" width="19.42578125" style="378" bestFit="1" customWidth="1"/>
    <col min="9993" max="9993" width="14.5703125" style="378" bestFit="1" customWidth="1"/>
    <col min="9994" max="9994" width="18.85546875" style="378" bestFit="1" customWidth="1"/>
    <col min="9995" max="10240" width="9.140625" style="378"/>
    <col min="10241" max="10241" width="11.42578125" style="378" customWidth="1"/>
    <col min="10242" max="10242" width="106.5703125" style="378" bestFit="1" customWidth="1"/>
    <col min="10243" max="10246" width="17.42578125" style="378" customWidth="1"/>
    <col min="10247" max="10247" width="19.7109375" style="378" bestFit="1" customWidth="1"/>
    <col min="10248" max="10248" width="19.42578125" style="378" bestFit="1" customWidth="1"/>
    <col min="10249" max="10249" width="14.5703125" style="378" bestFit="1" customWidth="1"/>
    <col min="10250" max="10250" width="18.85546875" style="378" bestFit="1" customWidth="1"/>
    <col min="10251" max="10496" width="9.140625" style="378"/>
    <col min="10497" max="10497" width="11.42578125" style="378" customWidth="1"/>
    <col min="10498" max="10498" width="106.5703125" style="378" bestFit="1" customWidth="1"/>
    <col min="10499" max="10502" width="17.42578125" style="378" customWidth="1"/>
    <col min="10503" max="10503" width="19.7109375" style="378" bestFit="1" customWidth="1"/>
    <col min="10504" max="10504" width="19.42578125" style="378" bestFit="1" customWidth="1"/>
    <col min="10505" max="10505" width="14.5703125" style="378" bestFit="1" customWidth="1"/>
    <col min="10506" max="10506" width="18.85546875" style="378" bestFit="1" customWidth="1"/>
    <col min="10507" max="10752" width="9.140625" style="378"/>
    <col min="10753" max="10753" width="11.42578125" style="378" customWidth="1"/>
    <col min="10754" max="10754" width="106.5703125" style="378" bestFit="1" customWidth="1"/>
    <col min="10755" max="10758" width="17.42578125" style="378" customWidth="1"/>
    <col min="10759" max="10759" width="19.7109375" style="378" bestFit="1" customWidth="1"/>
    <col min="10760" max="10760" width="19.42578125" style="378" bestFit="1" customWidth="1"/>
    <col min="10761" max="10761" width="14.5703125" style="378" bestFit="1" customWidth="1"/>
    <col min="10762" max="10762" width="18.85546875" style="378" bestFit="1" customWidth="1"/>
    <col min="10763" max="11008" width="9.140625" style="378"/>
    <col min="11009" max="11009" width="11.42578125" style="378" customWidth="1"/>
    <col min="11010" max="11010" width="106.5703125" style="378" bestFit="1" customWidth="1"/>
    <col min="11011" max="11014" width="17.42578125" style="378" customWidth="1"/>
    <col min="11015" max="11015" width="19.7109375" style="378" bestFit="1" customWidth="1"/>
    <col min="11016" max="11016" width="19.42578125" style="378" bestFit="1" customWidth="1"/>
    <col min="11017" max="11017" width="14.5703125" style="378" bestFit="1" customWidth="1"/>
    <col min="11018" max="11018" width="18.85546875" style="378" bestFit="1" customWidth="1"/>
    <col min="11019" max="11264" width="9.140625" style="378"/>
    <col min="11265" max="11265" width="11.42578125" style="378" customWidth="1"/>
    <col min="11266" max="11266" width="106.5703125" style="378" bestFit="1" customWidth="1"/>
    <col min="11267" max="11270" width="17.42578125" style="378" customWidth="1"/>
    <col min="11271" max="11271" width="19.7109375" style="378" bestFit="1" customWidth="1"/>
    <col min="11272" max="11272" width="19.42578125" style="378" bestFit="1" customWidth="1"/>
    <col min="11273" max="11273" width="14.5703125" style="378" bestFit="1" customWidth="1"/>
    <col min="11274" max="11274" width="18.85546875" style="378" bestFit="1" customWidth="1"/>
    <col min="11275" max="11520" width="9.140625" style="378"/>
    <col min="11521" max="11521" width="11.42578125" style="378" customWidth="1"/>
    <col min="11522" max="11522" width="106.5703125" style="378" bestFit="1" customWidth="1"/>
    <col min="11523" max="11526" width="17.42578125" style="378" customWidth="1"/>
    <col min="11527" max="11527" width="19.7109375" style="378" bestFit="1" customWidth="1"/>
    <col min="11528" max="11528" width="19.42578125" style="378" bestFit="1" customWidth="1"/>
    <col min="11529" max="11529" width="14.5703125" style="378" bestFit="1" customWidth="1"/>
    <col min="11530" max="11530" width="18.85546875" style="378" bestFit="1" customWidth="1"/>
    <col min="11531" max="11776" width="9.140625" style="378"/>
    <col min="11777" max="11777" width="11.42578125" style="378" customWidth="1"/>
    <col min="11778" max="11778" width="106.5703125" style="378" bestFit="1" customWidth="1"/>
    <col min="11779" max="11782" width="17.42578125" style="378" customWidth="1"/>
    <col min="11783" max="11783" width="19.7109375" style="378" bestFit="1" customWidth="1"/>
    <col min="11784" max="11784" width="19.42578125" style="378" bestFit="1" customWidth="1"/>
    <col min="11785" max="11785" width="14.5703125" style="378" bestFit="1" customWidth="1"/>
    <col min="11786" max="11786" width="18.85546875" style="378" bestFit="1" customWidth="1"/>
    <col min="11787" max="12032" width="9.140625" style="378"/>
    <col min="12033" max="12033" width="11.42578125" style="378" customWidth="1"/>
    <col min="12034" max="12034" width="106.5703125" style="378" bestFit="1" customWidth="1"/>
    <col min="12035" max="12038" width="17.42578125" style="378" customWidth="1"/>
    <col min="12039" max="12039" width="19.7109375" style="378" bestFit="1" customWidth="1"/>
    <col min="12040" max="12040" width="19.42578125" style="378" bestFit="1" customWidth="1"/>
    <col min="12041" max="12041" width="14.5703125" style="378" bestFit="1" customWidth="1"/>
    <col min="12042" max="12042" width="18.85546875" style="378" bestFit="1" customWidth="1"/>
    <col min="12043" max="12288" width="9.140625" style="378"/>
    <col min="12289" max="12289" width="11.42578125" style="378" customWidth="1"/>
    <col min="12290" max="12290" width="106.5703125" style="378" bestFit="1" customWidth="1"/>
    <col min="12291" max="12294" width="17.42578125" style="378" customWidth="1"/>
    <col min="12295" max="12295" width="19.7109375" style="378" bestFit="1" customWidth="1"/>
    <col min="12296" max="12296" width="19.42578125" style="378" bestFit="1" customWidth="1"/>
    <col min="12297" max="12297" width="14.5703125" style="378" bestFit="1" customWidth="1"/>
    <col min="12298" max="12298" width="18.85546875" style="378" bestFit="1" customWidth="1"/>
    <col min="12299" max="12544" width="9.140625" style="378"/>
    <col min="12545" max="12545" width="11.42578125" style="378" customWidth="1"/>
    <col min="12546" max="12546" width="106.5703125" style="378" bestFit="1" customWidth="1"/>
    <col min="12547" max="12550" width="17.42578125" style="378" customWidth="1"/>
    <col min="12551" max="12551" width="19.7109375" style="378" bestFit="1" customWidth="1"/>
    <col min="12552" max="12552" width="19.42578125" style="378" bestFit="1" customWidth="1"/>
    <col min="12553" max="12553" width="14.5703125" style="378" bestFit="1" customWidth="1"/>
    <col min="12554" max="12554" width="18.85546875" style="378" bestFit="1" customWidth="1"/>
    <col min="12555" max="12800" width="9.140625" style="378"/>
    <col min="12801" max="12801" width="11.42578125" style="378" customWidth="1"/>
    <col min="12802" max="12802" width="106.5703125" style="378" bestFit="1" customWidth="1"/>
    <col min="12803" max="12806" width="17.42578125" style="378" customWidth="1"/>
    <col min="12807" max="12807" width="19.7109375" style="378" bestFit="1" customWidth="1"/>
    <col min="12808" max="12808" width="19.42578125" style="378" bestFit="1" customWidth="1"/>
    <col min="12809" max="12809" width="14.5703125" style="378" bestFit="1" customWidth="1"/>
    <col min="12810" max="12810" width="18.85546875" style="378" bestFit="1" customWidth="1"/>
    <col min="12811" max="13056" width="9.140625" style="378"/>
    <col min="13057" max="13057" width="11.42578125" style="378" customWidth="1"/>
    <col min="13058" max="13058" width="106.5703125" style="378" bestFit="1" customWidth="1"/>
    <col min="13059" max="13062" width="17.42578125" style="378" customWidth="1"/>
    <col min="13063" max="13063" width="19.7109375" style="378" bestFit="1" customWidth="1"/>
    <col min="13064" max="13064" width="19.42578125" style="378" bestFit="1" customWidth="1"/>
    <col min="13065" max="13065" width="14.5703125" style="378" bestFit="1" customWidth="1"/>
    <col min="13066" max="13066" width="18.85546875" style="378" bestFit="1" customWidth="1"/>
    <col min="13067" max="13312" width="9.140625" style="378"/>
    <col min="13313" max="13313" width="11.42578125" style="378" customWidth="1"/>
    <col min="13314" max="13314" width="106.5703125" style="378" bestFit="1" customWidth="1"/>
    <col min="13315" max="13318" width="17.42578125" style="378" customWidth="1"/>
    <col min="13319" max="13319" width="19.7109375" style="378" bestFit="1" customWidth="1"/>
    <col min="13320" max="13320" width="19.42578125" style="378" bestFit="1" customWidth="1"/>
    <col min="13321" max="13321" width="14.5703125" style="378" bestFit="1" customWidth="1"/>
    <col min="13322" max="13322" width="18.85546875" style="378" bestFit="1" customWidth="1"/>
    <col min="13323" max="13568" width="9.140625" style="378"/>
    <col min="13569" max="13569" width="11.42578125" style="378" customWidth="1"/>
    <col min="13570" max="13570" width="106.5703125" style="378" bestFit="1" customWidth="1"/>
    <col min="13571" max="13574" width="17.42578125" style="378" customWidth="1"/>
    <col min="13575" max="13575" width="19.7109375" style="378" bestFit="1" customWidth="1"/>
    <col min="13576" max="13576" width="19.42578125" style="378" bestFit="1" customWidth="1"/>
    <col min="13577" max="13577" width="14.5703125" style="378" bestFit="1" customWidth="1"/>
    <col min="13578" max="13578" width="18.85546875" style="378" bestFit="1" customWidth="1"/>
    <col min="13579" max="13824" width="9.140625" style="378"/>
    <col min="13825" max="13825" width="11.42578125" style="378" customWidth="1"/>
    <col min="13826" max="13826" width="106.5703125" style="378" bestFit="1" customWidth="1"/>
    <col min="13827" max="13830" width="17.42578125" style="378" customWidth="1"/>
    <col min="13831" max="13831" width="19.7109375" style="378" bestFit="1" customWidth="1"/>
    <col min="13832" max="13832" width="19.42578125" style="378" bestFit="1" customWidth="1"/>
    <col min="13833" max="13833" width="14.5703125" style="378" bestFit="1" customWidth="1"/>
    <col min="13834" max="13834" width="18.85546875" style="378" bestFit="1" customWidth="1"/>
    <col min="13835" max="14080" width="9.140625" style="378"/>
    <col min="14081" max="14081" width="11.42578125" style="378" customWidth="1"/>
    <col min="14082" max="14082" width="106.5703125" style="378" bestFit="1" customWidth="1"/>
    <col min="14083" max="14086" width="17.42578125" style="378" customWidth="1"/>
    <col min="14087" max="14087" width="19.7109375" style="378" bestFit="1" customWidth="1"/>
    <col min="14088" max="14088" width="19.42578125" style="378" bestFit="1" customWidth="1"/>
    <col min="14089" max="14089" width="14.5703125" style="378" bestFit="1" customWidth="1"/>
    <col min="14090" max="14090" width="18.85546875" style="378" bestFit="1" customWidth="1"/>
    <col min="14091" max="14336" width="9.140625" style="378"/>
    <col min="14337" max="14337" width="11.42578125" style="378" customWidth="1"/>
    <col min="14338" max="14338" width="106.5703125" style="378" bestFit="1" customWidth="1"/>
    <col min="14339" max="14342" width="17.42578125" style="378" customWidth="1"/>
    <col min="14343" max="14343" width="19.7109375" style="378" bestFit="1" customWidth="1"/>
    <col min="14344" max="14344" width="19.42578125" style="378" bestFit="1" customWidth="1"/>
    <col min="14345" max="14345" width="14.5703125" style="378" bestFit="1" customWidth="1"/>
    <col min="14346" max="14346" width="18.85546875" style="378" bestFit="1" customWidth="1"/>
    <col min="14347" max="14592" width="9.140625" style="378"/>
    <col min="14593" max="14593" width="11.42578125" style="378" customWidth="1"/>
    <col min="14594" max="14594" width="106.5703125" style="378" bestFit="1" customWidth="1"/>
    <col min="14595" max="14598" width="17.42578125" style="378" customWidth="1"/>
    <col min="14599" max="14599" width="19.7109375" style="378" bestFit="1" customWidth="1"/>
    <col min="14600" max="14600" width="19.42578125" style="378" bestFit="1" customWidth="1"/>
    <col min="14601" max="14601" width="14.5703125" style="378" bestFit="1" customWidth="1"/>
    <col min="14602" max="14602" width="18.85546875" style="378" bestFit="1" customWidth="1"/>
    <col min="14603" max="14848" width="9.140625" style="378"/>
    <col min="14849" max="14849" width="11.42578125" style="378" customWidth="1"/>
    <col min="14850" max="14850" width="106.5703125" style="378" bestFit="1" customWidth="1"/>
    <col min="14851" max="14854" width="17.42578125" style="378" customWidth="1"/>
    <col min="14855" max="14855" width="19.7109375" style="378" bestFit="1" customWidth="1"/>
    <col min="14856" max="14856" width="19.42578125" style="378" bestFit="1" customWidth="1"/>
    <col min="14857" max="14857" width="14.5703125" style="378" bestFit="1" customWidth="1"/>
    <col min="14858" max="14858" width="18.85546875" style="378" bestFit="1" customWidth="1"/>
    <col min="14859" max="15104" width="9.140625" style="378"/>
    <col min="15105" max="15105" width="11.42578125" style="378" customWidth="1"/>
    <col min="15106" max="15106" width="106.5703125" style="378" bestFit="1" customWidth="1"/>
    <col min="15107" max="15110" width="17.42578125" style="378" customWidth="1"/>
    <col min="15111" max="15111" width="19.7109375" style="378" bestFit="1" customWidth="1"/>
    <col min="15112" max="15112" width="19.42578125" style="378" bestFit="1" customWidth="1"/>
    <col min="15113" max="15113" width="14.5703125" style="378" bestFit="1" customWidth="1"/>
    <col min="15114" max="15114" width="18.85546875" style="378" bestFit="1" customWidth="1"/>
    <col min="15115" max="15360" width="9.140625" style="378"/>
    <col min="15361" max="15361" width="11.42578125" style="378" customWidth="1"/>
    <col min="15362" max="15362" width="106.5703125" style="378" bestFit="1" customWidth="1"/>
    <col min="15363" max="15366" width="17.42578125" style="378" customWidth="1"/>
    <col min="15367" max="15367" width="19.7109375" style="378" bestFit="1" customWidth="1"/>
    <col min="15368" max="15368" width="19.42578125" style="378" bestFit="1" customWidth="1"/>
    <col min="15369" max="15369" width="14.5703125" style="378" bestFit="1" customWidth="1"/>
    <col min="15370" max="15370" width="18.85546875" style="378" bestFit="1" customWidth="1"/>
    <col min="15371" max="15616" width="9.140625" style="378"/>
    <col min="15617" max="15617" width="11.42578125" style="378" customWidth="1"/>
    <col min="15618" max="15618" width="106.5703125" style="378" bestFit="1" customWidth="1"/>
    <col min="15619" max="15622" width="17.42578125" style="378" customWidth="1"/>
    <col min="15623" max="15623" width="19.7109375" style="378" bestFit="1" customWidth="1"/>
    <col min="15624" max="15624" width="19.42578125" style="378" bestFit="1" customWidth="1"/>
    <col min="15625" max="15625" width="14.5703125" style="378" bestFit="1" customWidth="1"/>
    <col min="15626" max="15626" width="18.85546875" style="378" bestFit="1" customWidth="1"/>
    <col min="15627" max="15872" width="9.140625" style="378"/>
    <col min="15873" max="15873" width="11.42578125" style="378" customWidth="1"/>
    <col min="15874" max="15874" width="106.5703125" style="378" bestFit="1" customWidth="1"/>
    <col min="15875" max="15878" width="17.42578125" style="378" customWidth="1"/>
    <col min="15879" max="15879" width="19.7109375" style="378" bestFit="1" customWidth="1"/>
    <col min="15880" max="15880" width="19.42578125" style="378" bestFit="1" customWidth="1"/>
    <col min="15881" max="15881" width="14.5703125" style="378" bestFit="1" customWidth="1"/>
    <col min="15882" max="15882" width="18.85546875" style="378" bestFit="1" customWidth="1"/>
    <col min="15883" max="16128" width="9.140625" style="378"/>
    <col min="16129" max="16129" width="11.42578125" style="378" customWidth="1"/>
    <col min="16130" max="16130" width="106.5703125" style="378" bestFit="1" customWidth="1"/>
    <col min="16131" max="16134" width="17.42578125" style="378" customWidth="1"/>
    <col min="16135" max="16135" width="19.7109375" style="378" bestFit="1" customWidth="1"/>
    <col min="16136" max="16136" width="19.42578125" style="378" bestFit="1" customWidth="1"/>
    <col min="16137" max="16137" width="14.5703125" style="378" bestFit="1" customWidth="1"/>
    <col min="16138" max="16138" width="18.85546875" style="378" bestFit="1" customWidth="1"/>
    <col min="16139" max="16384" width="9.140625" style="378"/>
  </cols>
  <sheetData>
    <row r="1" spans="1:8" x14ac:dyDescent="0.25">
      <c r="A1" s="377" t="s">
        <v>129</v>
      </c>
      <c r="E1" s="558" t="s">
        <v>385</v>
      </c>
      <c r="F1" s="558"/>
    </row>
    <row r="2" spans="1:8" x14ac:dyDescent="0.25">
      <c r="A2" s="377"/>
      <c r="E2" s="558"/>
      <c r="F2" s="558"/>
    </row>
    <row r="3" spans="1:8" x14ac:dyDescent="0.25">
      <c r="A3" s="1090" t="s">
        <v>701</v>
      </c>
      <c r="B3" s="1090"/>
      <c r="C3" s="1090"/>
      <c r="D3" s="1090"/>
      <c r="E3" s="1090"/>
      <c r="F3" s="928"/>
    </row>
    <row r="4" spans="1:8" x14ac:dyDescent="0.25">
      <c r="A4" s="1091" t="s">
        <v>1</v>
      </c>
      <c r="B4" s="1091"/>
      <c r="C4" s="1091"/>
      <c r="D4" s="1091"/>
      <c r="E4" s="1091"/>
      <c r="F4" s="929"/>
    </row>
    <row r="5" spans="1:8" ht="16.5" thickBot="1" x14ac:dyDescent="0.3"/>
    <row r="6" spans="1:8" ht="96" thickTop="1" thickBot="1" x14ac:dyDescent="0.25">
      <c r="A6" s="381" t="s">
        <v>386</v>
      </c>
      <c r="B6" s="382" t="s">
        <v>387</v>
      </c>
      <c r="C6" s="383" t="s">
        <v>703</v>
      </c>
      <c r="D6" s="383" t="s">
        <v>3</v>
      </c>
      <c r="E6" s="560" t="s">
        <v>4</v>
      </c>
      <c r="F6" s="950"/>
    </row>
    <row r="7" spans="1:8" ht="22.5" customHeight="1" thickTop="1" x14ac:dyDescent="0.25">
      <c r="A7" s="384"/>
      <c r="B7" s="385" t="s">
        <v>388</v>
      </c>
      <c r="C7" s="386"/>
      <c r="D7" s="386"/>
      <c r="E7" s="561"/>
      <c r="F7" s="951"/>
    </row>
    <row r="8" spans="1:8" ht="22.5" customHeight="1" x14ac:dyDescent="0.25">
      <c r="A8" s="387"/>
      <c r="B8" s="388" t="s">
        <v>389</v>
      </c>
      <c r="C8" s="388"/>
      <c r="D8" s="388"/>
      <c r="E8" s="562"/>
      <c r="F8" s="949"/>
      <c r="G8" s="949"/>
      <c r="H8" s="949"/>
    </row>
    <row r="9" spans="1:8" ht="22.5" customHeight="1" x14ac:dyDescent="0.25">
      <c r="A9" s="389" t="s">
        <v>390</v>
      </c>
      <c r="B9" s="390" t="s">
        <v>391</v>
      </c>
      <c r="C9" s="391">
        <v>12839700</v>
      </c>
      <c r="D9" s="390"/>
      <c r="E9" s="563">
        <f>SUM(C9:D9)</f>
        <v>12839700</v>
      </c>
      <c r="F9" s="953"/>
      <c r="G9" s="392"/>
      <c r="H9" s="392"/>
    </row>
    <row r="10" spans="1:8" ht="22.5" customHeight="1" x14ac:dyDescent="0.25">
      <c r="A10" s="393" t="s">
        <v>390</v>
      </c>
      <c r="B10" s="390" t="s">
        <v>791</v>
      </c>
      <c r="C10" s="391">
        <v>289346303</v>
      </c>
      <c r="D10" s="390"/>
      <c r="E10" s="563">
        <f t="shared" ref="E10:E12" si="0">SUM(C10:D10)</f>
        <v>289346303</v>
      </c>
      <c r="F10" s="953"/>
      <c r="H10" s="392"/>
    </row>
    <row r="11" spans="1:8" ht="22.5" customHeight="1" x14ac:dyDescent="0.25">
      <c r="A11" s="393" t="s">
        <v>390</v>
      </c>
      <c r="B11" s="390" t="s">
        <v>392</v>
      </c>
      <c r="C11" s="391">
        <v>5426400</v>
      </c>
      <c r="D11" s="391">
        <v>14063</v>
      </c>
      <c r="E11" s="563">
        <f t="shared" si="0"/>
        <v>5440463</v>
      </c>
      <c r="F11" s="953"/>
    </row>
    <row r="12" spans="1:8" ht="22.5" customHeight="1" x14ac:dyDescent="0.25">
      <c r="A12" s="393" t="s">
        <v>393</v>
      </c>
      <c r="B12" s="390" t="s">
        <v>394</v>
      </c>
      <c r="C12" s="391">
        <v>1000000</v>
      </c>
      <c r="D12" s="390"/>
      <c r="E12" s="563">
        <f t="shared" si="0"/>
        <v>1000000</v>
      </c>
      <c r="F12" s="953"/>
    </row>
    <row r="13" spans="1:8" ht="22.5" customHeight="1" x14ac:dyDescent="0.25">
      <c r="A13" s="394"/>
      <c r="B13" s="390"/>
      <c r="C13" s="391"/>
      <c r="D13" s="390"/>
      <c r="E13" s="563"/>
      <c r="F13" s="953"/>
    </row>
    <row r="14" spans="1:8" ht="22.5" customHeight="1" x14ac:dyDescent="0.25">
      <c r="A14" s="387"/>
      <c r="B14" s="388" t="s">
        <v>395</v>
      </c>
      <c r="C14" s="395"/>
      <c r="D14" s="388"/>
      <c r="E14" s="562"/>
      <c r="F14" s="952"/>
    </row>
    <row r="15" spans="1:8" ht="22.5" customHeight="1" x14ac:dyDescent="0.25">
      <c r="A15" s="389" t="s">
        <v>390</v>
      </c>
      <c r="B15" s="390" t="s">
        <v>685</v>
      </c>
      <c r="C15" s="391">
        <v>1300000</v>
      </c>
      <c r="D15" s="391"/>
      <c r="E15" s="563">
        <f>SUM(C15:D15)</f>
        <v>1300000</v>
      </c>
      <c r="F15" s="953"/>
    </row>
    <row r="16" spans="1:8" ht="22.5" customHeight="1" x14ac:dyDescent="0.25">
      <c r="A16" s="389" t="s">
        <v>390</v>
      </c>
      <c r="B16" s="390" t="s">
        <v>686</v>
      </c>
      <c r="C16" s="391">
        <v>3600000</v>
      </c>
      <c r="D16" s="390"/>
      <c r="E16" s="563">
        <f>SUM(C16:D16)</f>
        <v>3600000</v>
      </c>
      <c r="F16" s="953"/>
    </row>
    <row r="17" spans="1:6" ht="22.5" customHeight="1" x14ac:dyDescent="0.25">
      <c r="A17" s="394" t="s">
        <v>390</v>
      </c>
      <c r="B17" s="390" t="s">
        <v>396</v>
      </c>
      <c r="C17" s="391">
        <v>3000000</v>
      </c>
      <c r="D17" s="390"/>
      <c r="E17" s="563">
        <f>SUM(C17:D17)</f>
        <v>3000000</v>
      </c>
      <c r="F17" s="953"/>
    </row>
    <row r="18" spans="1:6" ht="22.5" customHeight="1" x14ac:dyDescent="0.25">
      <c r="A18" s="394"/>
      <c r="B18" s="390"/>
      <c r="C18" s="391"/>
      <c r="D18" s="390"/>
      <c r="E18" s="563"/>
      <c r="F18" s="953"/>
    </row>
    <row r="19" spans="1:6" ht="22.5" customHeight="1" x14ac:dyDescent="0.25">
      <c r="A19" s="387"/>
      <c r="B19" s="388" t="s">
        <v>397</v>
      </c>
      <c r="C19" s="395"/>
      <c r="D19" s="388"/>
      <c r="E19" s="562"/>
      <c r="F19" s="952"/>
    </row>
    <row r="20" spans="1:6" ht="22.5" customHeight="1" x14ac:dyDescent="0.25">
      <c r="A20" s="389" t="s">
        <v>390</v>
      </c>
      <c r="B20" s="390" t="s">
        <v>398</v>
      </c>
      <c r="C20" s="391">
        <v>1000000</v>
      </c>
      <c r="D20" s="390"/>
      <c r="E20" s="563">
        <f t="shared" ref="E20:E53" si="1">SUM(C20:D20)</f>
        <v>1000000</v>
      </c>
      <c r="F20" s="953"/>
    </row>
    <row r="21" spans="1:6" ht="22.5" customHeight="1" x14ac:dyDescent="0.25">
      <c r="A21" s="389" t="s">
        <v>393</v>
      </c>
      <c r="B21" s="390" t="s">
        <v>399</v>
      </c>
      <c r="C21" s="391">
        <v>37400000</v>
      </c>
      <c r="D21" s="391">
        <v>-37400000</v>
      </c>
      <c r="E21" s="563">
        <f t="shared" si="1"/>
        <v>0</v>
      </c>
      <c r="F21" s="953"/>
    </row>
    <row r="22" spans="1:6" ht="22.5" customHeight="1" x14ac:dyDescent="0.25">
      <c r="A22" s="389" t="s">
        <v>390</v>
      </c>
      <c r="B22" s="390" t="s">
        <v>399</v>
      </c>
      <c r="C22" s="961">
        <v>0</v>
      </c>
      <c r="D22" s="391">
        <v>37400000</v>
      </c>
      <c r="E22" s="563">
        <f t="shared" ref="E22" si="2">SUM(C22:D22)</f>
        <v>37400000</v>
      </c>
      <c r="F22" s="953"/>
    </row>
    <row r="23" spans="1:6" ht="22.5" customHeight="1" x14ac:dyDescent="0.25">
      <c r="A23" s="389" t="s">
        <v>393</v>
      </c>
      <c r="B23" s="390" t="s">
        <v>400</v>
      </c>
      <c r="C23" s="391">
        <v>650000</v>
      </c>
      <c r="D23" s="390"/>
      <c r="E23" s="563">
        <f t="shared" si="1"/>
        <v>650000</v>
      </c>
      <c r="F23" s="953"/>
    </row>
    <row r="24" spans="1:6" ht="22.5" customHeight="1" x14ac:dyDescent="0.25">
      <c r="A24" s="389" t="s">
        <v>393</v>
      </c>
      <c r="B24" s="390" t="s">
        <v>401</v>
      </c>
      <c r="C24" s="391">
        <v>700000</v>
      </c>
      <c r="D24" s="390"/>
      <c r="E24" s="563">
        <f t="shared" si="1"/>
        <v>700000</v>
      </c>
      <c r="F24" s="953"/>
    </row>
    <row r="25" spans="1:6" ht="22.5" customHeight="1" x14ac:dyDescent="0.25">
      <c r="A25" s="389" t="s">
        <v>393</v>
      </c>
      <c r="B25" s="390" t="s">
        <v>402</v>
      </c>
      <c r="C25" s="391">
        <v>7500000</v>
      </c>
      <c r="D25" s="391">
        <v>-7500000</v>
      </c>
      <c r="E25" s="563">
        <f t="shared" si="1"/>
        <v>0</v>
      </c>
      <c r="F25" s="953"/>
    </row>
    <row r="26" spans="1:6" ht="22.5" customHeight="1" x14ac:dyDescent="0.25">
      <c r="A26" s="389" t="s">
        <v>390</v>
      </c>
      <c r="B26" s="390" t="s">
        <v>402</v>
      </c>
      <c r="C26" s="961">
        <v>0</v>
      </c>
      <c r="D26" s="391">
        <v>7500000</v>
      </c>
      <c r="E26" s="563">
        <f t="shared" ref="E26" si="3">SUM(C26:D26)</f>
        <v>7500000</v>
      </c>
      <c r="F26" s="953"/>
    </row>
    <row r="27" spans="1:6" ht="22.5" customHeight="1" x14ac:dyDescent="0.25">
      <c r="A27" s="389" t="s">
        <v>393</v>
      </c>
      <c r="B27" s="396" t="s">
        <v>403</v>
      </c>
      <c r="C27" s="391">
        <v>100000</v>
      </c>
      <c r="D27" s="396"/>
      <c r="E27" s="563">
        <f t="shared" si="1"/>
        <v>100000</v>
      </c>
      <c r="F27" s="953"/>
    </row>
    <row r="28" spans="1:6" ht="22.5" customHeight="1" x14ac:dyDescent="0.25">
      <c r="A28" s="389" t="s">
        <v>393</v>
      </c>
      <c r="B28" s="390" t="s">
        <v>404</v>
      </c>
      <c r="C28" s="391">
        <v>1250000</v>
      </c>
      <c r="D28" s="390"/>
      <c r="E28" s="563">
        <f t="shared" si="1"/>
        <v>1250000</v>
      </c>
      <c r="F28" s="953"/>
    </row>
    <row r="29" spans="1:6" ht="22.5" customHeight="1" x14ac:dyDescent="0.25">
      <c r="A29" s="389" t="s">
        <v>393</v>
      </c>
      <c r="B29" s="390" t="s">
        <v>405</v>
      </c>
      <c r="C29" s="391">
        <f>1200000</f>
        <v>1200000</v>
      </c>
      <c r="D29" s="390"/>
      <c r="E29" s="563">
        <f t="shared" si="1"/>
        <v>1200000</v>
      </c>
      <c r="F29" s="953"/>
    </row>
    <row r="30" spans="1:6" ht="22.5" customHeight="1" x14ac:dyDescent="0.25">
      <c r="A30" s="389" t="s">
        <v>393</v>
      </c>
      <c r="B30" s="390" t="s">
        <v>406</v>
      </c>
      <c r="C30" s="391">
        <v>1250000</v>
      </c>
      <c r="D30" s="390"/>
      <c r="E30" s="563">
        <f t="shared" si="1"/>
        <v>1250000</v>
      </c>
      <c r="F30" s="953"/>
    </row>
    <row r="31" spans="1:6" ht="22.5" customHeight="1" x14ac:dyDescent="0.25">
      <c r="A31" s="389" t="s">
        <v>393</v>
      </c>
      <c r="B31" s="390" t="s">
        <v>687</v>
      </c>
      <c r="C31" s="391">
        <v>1250000</v>
      </c>
      <c r="D31" s="391">
        <v>-450000</v>
      </c>
      <c r="E31" s="563">
        <f t="shared" si="1"/>
        <v>800000</v>
      </c>
      <c r="F31" s="953"/>
    </row>
    <row r="32" spans="1:6" ht="22.5" customHeight="1" x14ac:dyDescent="0.25">
      <c r="A32" s="389" t="s">
        <v>393</v>
      </c>
      <c r="B32" s="390" t="s">
        <v>407</v>
      </c>
      <c r="C32" s="391">
        <v>900000</v>
      </c>
      <c r="D32" s="390"/>
      <c r="E32" s="563">
        <f t="shared" si="1"/>
        <v>900000</v>
      </c>
      <c r="F32" s="953"/>
    </row>
    <row r="33" spans="1:10" ht="22.5" customHeight="1" x14ac:dyDescent="0.25">
      <c r="A33" s="389" t="s">
        <v>393</v>
      </c>
      <c r="B33" s="390" t="s">
        <v>408</v>
      </c>
      <c r="C33" s="391">
        <v>900000</v>
      </c>
      <c r="D33" s="390"/>
      <c r="E33" s="563">
        <f t="shared" si="1"/>
        <v>900000</v>
      </c>
      <c r="F33" s="953"/>
    </row>
    <row r="34" spans="1:10" ht="22.5" customHeight="1" x14ac:dyDescent="0.25">
      <c r="A34" s="389" t="s">
        <v>393</v>
      </c>
      <c r="B34" s="390" t="s">
        <v>409</v>
      </c>
      <c r="C34" s="391">
        <v>900000</v>
      </c>
      <c r="D34" s="390"/>
      <c r="E34" s="563">
        <f t="shared" si="1"/>
        <v>900000</v>
      </c>
      <c r="F34" s="953"/>
    </row>
    <row r="35" spans="1:10" ht="22.5" customHeight="1" x14ac:dyDescent="0.25">
      <c r="A35" s="389" t="s">
        <v>393</v>
      </c>
      <c r="B35" s="390" t="s">
        <v>410</v>
      </c>
      <c r="C35" s="391">
        <v>1100000</v>
      </c>
      <c r="D35" s="390"/>
      <c r="E35" s="563">
        <f t="shared" si="1"/>
        <v>1100000</v>
      </c>
      <c r="F35" s="953"/>
    </row>
    <row r="36" spans="1:10" ht="22.5" customHeight="1" x14ac:dyDescent="0.25">
      <c r="A36" s="389" t="s">
        <v>393</v>
      </c>
      <c r="B36" s="390" t="s">
        <v>411</v>
      </c>
      <c r="C36" s="391">
        <v>450000</v>
      </c>
      <c r="D36" s="390"/>
      <c r="E36" s="563">
        <f t="shared" si="1"/>
        <v>450000</v>
      </c>
      <c r="F36" s="953"/>
    </row>
    <row r="37" spans="1:10" ht="22.5" customHeight="1" x14ac:dyDescent="0.25">
      <c r="A37" s="389" t="s">
        <v>393</v>
      </c>
      <c r="B37" s="390" t="s">
        <v>412</v>
      </c>
      <c r="C37" s="391">
        <v>350000</v>
      </c>
      <c r="D37" s="390"/>
      <c r="E37" s="563">
        <f t="shared" si="1"/>
        <v>350000</v>
      </c>
      <c r="F37" s="953"/>
    </row>
    <row r="38" spans="1:10" ht="22.5" customHeight="1" x14ac:dyDescent="0.25">
      <c r="A38" s="389" t="s">
        <v>393</v>
      </c>
      <c r="B38" s="390" t="s">
        <v>688</v>
      </c>
      <c r="C38" s="391">
        <v>250000</v>
      </c>
      <c r="D38" s="390"/>
      <c r="E38" s="563">
        <f t="shared" si="1"/>
        <v>250000</v>
      </c>
      <c r="F38" s="953"/>
    </row>
    <row r="39" spans="1:10" ht="22.5" customHeight="1" x14ac:dyDescent="0.25">
      <c r="A39" s="389" t="s">
        <v>393</v>
      </c>
      <c r="B39" s="390" t="s">
        <v>413</v>
      </c>
      <c r="C39" s="391">
        <v>900000</v>
      </c>
      <c r="D39" s="390"/>
      <c r="E39" s="563">
        <f t="shared" si="1"/>
        <v>900000</v>
      </c>
      <c r="F39" s="953"/>
    </row>
    <row r="40" spans="1:10" ht="22.5" customHeight="1" x14ac:dyDescent="0.25">
      <c r="A40" s="389" t="s">
        <v>393</v>
      </c>
      <c r="B40" s="390" t="s">
        <v>414</v>
      </c>
      <c r="C40" s="391">
        <v>500000</v>
      </c>
      <c r="D40" s="390"/>
      <c r="E40" s="563">
        <f t="shared" si="1"/>
        <v>500000</v>
      </c>
      <c r="F40" s="953"/>
    </row>
    <row r="41" spans="1:10" ht="22.5" customHeight="1" x14ac:dyDescent="0.25">
      <c r="A41" s="389" t="s">
        <v>393</v>
      </c>
      <c r="B41" s="390" t="s">
        <v>417</v>
      </c>
      <c r="C41" s="391">
        <v>500000</v>
      </c>
      <c r="D41" s="390"/>
      <c r="E41" s="563">
        <f t="shared" si="1"/>
        <v>500000</v>
      </c>
      <c r="F41" s="953"/>
    </row>
    <row r="42" spans="1:10" ht="22.5" customHeight="1" x14ac:dyDescent="0.25">
      <c r="A42" s="389" t="s">
        <v>393</v>
      </c>
      <c r="B42" s="390" t="s">
        <v>418</v>
      </c>
      <c r="C42" s="391">
        <v>100000</v>
      </c>
      <c r="D42" s="391"/>
      <c r="E42" s="563">
        <f t="shared" si="1"/>
        <v>100000</v>
      </c>
      <c r="F42" s="953"/>
    </row>
    <row r="43" spans="1:10" ht="22.5" customHeight="1" x14ac:dyDescent="0.25">
      <c r="A43" s="389" t="s">
        <v>393</v>
      </c>
      <c r="B43" s="390" t="s">
        <v>419</v>
      </c>
      <c r="C43" s="391">
        <v>170000</v>
      </c>
      <c r="D43" s="391"/>
      <c r="E43" s="877">
        <f t="shared" si="1"/>
        <v>170000</v>
      </c>
      <c r="F43" s="954"/>
    </row>
    <row r="44" spans="1:10" ht="22.5" customHeight="1" x14ac:dyDescent="0.25">
      <c r="A44" s="389" t="s">
        <v>393</v>
      </c>
      <c r="B44" s="390" t="s">
        <v>420</v>
      </c>
      <c r="C44" s="391">
        <v>20000000</v>
      </c>
      <c r="D44" s="391"/>
      <c r="E44" s="563">
        <f t="shared" si="1"/>
        <v>20000000</v>
      </c>
      <c r="F44" s="953"/>
      <c r="J44" s="397"/>
    </row>
    <row r="45" spans="1:10" ht="22.5" customHeight="1" x14ac:dyDescent="0.25">
      <c r="A45" s="389" t="s">
        <v>393</v>
      </c>
      <c r="B45" s="390" t="s">
        <v>421</v>
      </c>
      <c r="C45" s="391">
        <v>300000</v>
      </c>
      <c r="D45" s="390"/>
      <c r="E45" s="563">
        <f t="shared" si="1"/>
        <v>300000</v>
      </c>
      <c r="F45" s="953"/>
    </row>
    <row r="46" spans="1:10" ht="22.5" customHeight="1" x14ac:dyDescent="0.25">
      <c r="A46" s="389" t="s">
        <v>393</v>
      </c>
      <c r="B46" s="390" t="s">
        <v>422</v>
      </c>
      <c r="C46" s="391">
        <v>1000000</v>
      </c>
      <c r="D46" s="390"/>
      <c r="E46" s="563">
        <f t="shared" si="1"/>
        <v>1000000</v>
      </c>
      <c r="F46" s="953"/>
    </row>
    <row r="47" spans="1:10" ht="22.5" customHeight="1" x14ac:dyDescent="0.25">
      <c r="A47" s="389" t="s">
        <v>393</v>
      </c>
      <c r="B47" s="390" t="s">
        <v>423</v>
      </c>
      <c r="C47" s="391">
        <v>390000</v>
      </c>
      <c r="D47" s="390"/>
      <c r="E47" s="563">
        <f t="shared" si="1"/>
        <v>390000</v>
      </c>
      <c r="F47" s="953"/>
    </row>
    <row r="48" spans="1:10" ht="22.5" customHeight="1" x14ac:dyDescent="0.25">
      <c r="A48" s="389" t="s">
        <v>393</v>
      </c>
      <c r="B48" s="398" t="s">
        <v>424</v>
      </c>
      <c r="C48" s="391">
        <v>2000000</v>
      </c>
      <c r="D48" s="390"/>
      <c r="E48" s="563">
        <f t="shared" si="1"/>
        <v>2000000</v>
      </c>
      <c r="F48" s="953"/>
    </row>
    <row r="49" spans="1:7" ht="22.5" customHeight="1" x14ac:dyDescent="0.25">
      <c r="A49" s="389" t="s">
        <v>393</v>
      </c>
      <c r="B49" s="390" t="s">
        <v>425</v>
      </c>
      <c r="C49" s="391">
        <v>650000</v>
      </c>
      <c r="D49" s="390"/>
      <c r="E49" s="563">
        <f t="shared" si="1"/>
        <v>650000</v>
      </c>
      <c r="F49" s="953"/>
    </row>
    <row r="50" spans="1:7" ht="22.5" customHeight="1" x14ac:dyDescent="0.25">
      <c r="A50" s="389" t="s">
        <v>393</v>
      </c>
      <c r="B50" s="390" t="s">
        <v>689</v>
      </c>
      <c r="C50" s="391">
        <v>800000</v>
      </c>
      <c r="D50" s="390"/>
      <c r="E50" s="563">
        <f t="shared" si="1"/>
        <v>800000</v>
      </c>
      <c r="F50" s="953"/>
    </row>
    <row r="51" spans="1:7" ht="22.5" customHeight="1" x14ac:dyDescent="0.25">
      <c r="A51" s="389" t="s">
        <v>393</v>
      </c>
      <c r="B51" s="390" t="s">
        <v>588</v>
      </c>
      <c r="C51" s="391">
        <v>300000</v>
      </c>
      <c r="D51" s="390"/>
      <c r="E51" s="563">
        <f t="shared" si="1"/>
        <v>300000</v>
      </c>
      <c r="F51" s="953"/>
    </row>
    <row r="52" spans="1:7" ht="22.5" customHeight="1" x14ac:dyDescent="0.25">
      <c r="A52" s="389" t="s">
        <v>393</v>
      </c>
      <c r="B52" s="390" t="s">
        <v>790</v>
      </c>
      <c r="C52" s="391">
        <f>2000000+4000000</f>
        <v>6000000</v>
      </c>
      <c r="D52" s="391">
        <v>2545000</v>
      </c>
      <c r="E52" s="877">
        <f t="shared" si="1"/>
        <v>8545000</v>
      </c>
      <c r="F52" s="954"/>
    </row>
    <row r="53" spans="1:7" ht="22.5" customHeight="1" x14ac:dyDescent="0.25">
      <c r="A53" s="389" t="s">
        <v>390</v>
      </c>
      <c r="B53" s="398" t="s">
        <v>760</v>
      </c>
      <c r="C53" s="391"/>
      <c r="D53" s="391">
        <v>185182</v>
      </c>
      <c r="E53" s="563">
        <f t="shared" si="1"/>
        <v>185182</v>
      </c>
      <c r="F53" s="953"/>
      <c r="G53" s="949"/>
    </row>
    <row r="54" spans="1:7" ht="22.5" customHeight="1" x14ac:dyDescent="0.25">
      <c r="A54" s="389"/>
      <c r="B54" s="390"/>
      <c r="C54" s="391"/>
      <c r="D54" s="391"/>
      <c r="E54" s="563"/>
      <c r="F54" s="953"/>
    </row>
    <row r="55" spans="1:7" ht="22.5" customHeight="1" x14ac:dyDescent="0.25">
      <c r="A55" s="387"/>
      <c r="B55" s="388" t="s">
        <v>426</v>
      </c>
      <c r="C55" s="395"/>
      <c r="D55" s="388"/>
      <c r="E55" s="562"/>
      <c r="F55" s="952"/>
    </row>
    <row r="56" spans="1:7" ht="22.5" customHeight="1" x14ac:dyDescent="0.25">
      <c r="A56" s="389" t="s">
        <v>393</v>
      </c>
      <c r="B56" s="398" t="s">
        <v>427</v>
      </c>
      <c r="C56" s="391">
        <v>4500000</v>
      </c>
      <c r="D56" s="398"/>
      <c r="E56" s="563">
        <f t="shared" ref="E56:E71" si="4">SUM(C56:D56)</f>
        <v>4500000</v>
      </c>
      <c r="F56" s="953"/>
      <c r="G56" s="379"/>
    </row>
    <row r="57" spans="1:7" ht="22.5" customHeight="1" x14ac:dyDescent="0.25">
      <c r="A57" s="389" t="s">
        <v>393</v>
      </c>
      <c r="B57" s="398" t="s">
        <v>690</v>
      </c>
      <c r="C57" s="391">
        <v>400000</v>
      </c>
      <c r="D57" s="398"/>
      <c r="E57" s="563">
        <f t="shared" si="4"/>
        <v>400000</v>
      </c>
      <c r="F57" s="953"/>
      <c r="G57" s="379"/>
    </row>
    <row r="58" spans="1:7" ht="22.5" customHeight="1" x14ac:dyDescent="0.25">
      <c r="A58" s="389" t="s">
        <v>393</v>
      </c>
      <c r="B58" s="398" t="s">
        <v>428</v>
      </c>
      <c r="C58" s="391">
        <v>500000</v>
      </c>
      <c r="D58" s="398"/>
      <c r="E58" s="563">
        <f t="shared" si="4"/>
        <v>500000</v>
      </c>
      <c r="F58" s="953"/>
      <c r="G58" s="379"/>
    </row>
    <row r="59" spans="1:7" ht="22.5" customHeight="1" x14ac:dyDescent="0.25">
      <c r="A59" s="389" t="s">
        <v>393</v>
      </c>
      <c r="B59" s="398" t="s">
        <v>429</v>
      </c>
      <c r="C59" s="391">
        <v>200000</v>
      </c>
      <c r="D59" s="398"/>
      <c r="E59" s="563">
        <f t="shared" si="4"/>
        <v>200000</v>
      </c>
      <c r="F59" s="953"/>
      <c r="G59" s="379"/>
    </row>
    <row r="60" spans="1:7" ht="22.5" customHeight="1" x14ac:dyDescent="0.25">
      <c r="A60" s="389" t="s">
        <v>393</v>
      </c>
      <c r="B60" s="398" t="s">
        <v>431</v>
      </c>
      <c r="C60" s="391">
        <v>100000</v>
      </c>
      <c r="D60" s="391"/>
      <c r="E60" s="563">
        <f t="shared" si="4"/>
        <v>100000</v>
      </c>
      <c r="F60" s="953"/>
      <c r="G60" s="379"/>
    </row>
    <row r="61" spans="1:7" ht="22.5" customHeight="1" x14ac:dyDescent="0.25">
      <c r="A61" s="389" t="s">
        <v>393</v>
      </c>
      <c r="B61" s="398" t="s">
        <v>432</v>
      </c>
      <c r="C61" s="391">
        <v>200000</v>
      </c>
      <c r="D61" s="398"/>
      <c r="E61" s="563">
        <f t="shared" si="4"/>
        <v>200000</v>
      </c>
      <c r="F61" s="953"/>
      <c r="G61" s="379"/>
    </row>
    <row r="62" spans="1:7" ht="22.5" customHeight="1" x14ac:dyDescent="0.25">
      <c r="A62" s="389" t="s">
        <v>393</v>
      </c>
      <c r="B62" s="398" t="s">
        <v>691</v>
      </c>
      <c r="C62" s="391">
        <v>300000</v>
      </c>
      <c r="D62" s="398"/>
      <c r="E62" s="563">
        <f t="shared" si="4"/>
        <v>300000</v>
      </c>
      <c r="F62" s="953"/>
      <c r="G62" s="379"/>
    </row>
    <row r="63" spans="1:7" ht="22.5" customHeight="1" x14ac:dyDescent="0.25">
      <c r="A63" s="389" t="s">
        <v>393</v>
      </c>
      <c r="B63" s="398" t="s">
        <v>433</v>
      </c>
      <c r="C63" s="391">
        <v>1000000</v>
      </c>
      <c r="D63" s="398"/>
      <c r="E63" s="563">
        <f t="shared" si="4"/>
        <v>1000000</v>
      </c>
      <c r="F63" s="953"/>
      <c r="G63" s="379"/>
    </row>
    <row r="64" spans="1:7" ht="22.5" customHeight="1" x14ac:dyDescent="0.25">
      <c r="A64" s="389" t="s">
        <v>393</v>
      </c>
      <c r="B64" s="398" t="s">
        <v>692</v>
      </c>
      <c r="C64" s="391">
        <v>800000</v>
      </c>
      <c r="D64" s="398"/>
      <c r="E64" s="563">
        <f t="shared" si="4"/>
        <v>800000</v>
      </c>
      <c r="F64" s="953"/>
      <c r="G64" s="379"/>
    </row>
    <row r="65" spans="1:8" ht="22.5" customHeight="1" x14ac:dyDescent="0.25">
      <c r="A65" s="389" t="s">
        <v>393</v>
      </c>
      <c r="B65" s="398" t="s">
        <v>434</v>
      </c>
      <c r="C65" s="391">
        <v>2700000</v>
      </c>
      <c r="D65" s="398"/>
      <c r="E65" s="563">
        <f t="shared" si="4"/>
        <v>2700000</v>
      </c>
      <c r="F65" s="953"/>
      <c r="G65" s="379"/>
      <c r="H65" s="641"/>
    </row>
    <row r="66" spans="1:8" ht="22.5" customHeight="1" x14ac:dyDescent="0.25">
      <c r="A66" s="389" t="s">
        <v>393</v>
      </c>
      <c r="B66" s="398" t="s">
        <v>693</v>
      </c>
      <c r="C66" s="391">
        <v>400000</v>
      </c>
      <c r="D66" s="398"/>
      <c r="E66" s="563">
        <f t="shared" si="4"/>
        <v>400000</v>
      </c>
      <c r="F66" s="953"/>
      <c r="G66" s="379"/>
    </row>
    <row r="67" spans="1:8" ht="22.5" customHeight="1" x14ac:dyDescent="0.25">
      <c r="A67" s="389" t="s">
        <v>393</v>
      </c>
      <c r="B67" s="398" t="s">
        <v>694</v>
      </c>
      <c r="C67" s="391">
        <v>1000000</v>
      </c>
      <c r="D67" s="391"/>
      <c r="E67" s="563">
        <f t="shared" si="4"/>
        <v>1000000</v>
      </c>
      <c r="F67" s="953"/>
      <c r="G67" s="379"/>
    </row>
    <row r="68" spans="1:8" ht="22.5" customHeight="1" x14ac:dyDescent="0.25">
      <c r="A68" s="389" t="s">
        <v>393</v>
      </c>
      <c r="B68" s="398" t="s">
        <v>435</v>
      </c>
      <c r="C68" s="391">
        <v>1500000</v>
      </c>
      <c r="D68" s="391"/>
      <c r="E68" s="563">
        <f t="shared" si="4"/>
        <v>1500000</v>
      </c>
      <c r="F68" s="953"/>
      <c r="G68" s="379"/>
    </row>
    <row r="69" spans="1:8" ht="22.5" customHeight="1" x14ac:dyDescent="0.25">
      <c r="A69" s="389" t="s">
        <v>393</v>
      </c>
      <c r="B69" s="390" t="s">
        <v>695</v>
      </c>
      <c r="C69" s="391">
        <v>100000</v>
      </c>
      <c r="D69" s="391"/>
      <c r="E69" s="563">
        <f t="shared" si="4"/>
        <v>100000</v>
      </c>
      <c r="F69" s="953"/>
      <c r="G69" s="379"/>
    </row>
    <row r="70" spans="1:8" ht="22.5" customHeight="1" x14ac:dyDescent="0.25">
      <c r="A70" s="389" t="s">
        <v>393</v>
      </c>
      <c r="B70" s="390" t="s">
        <v>456</v>
      </c>
      <c r="C70" s="391">
        <v>25400000</v>
      </c>
      <c r="D70" s="391"/>
      <c r="E70" s="563">
        <f t="shared" si="4"/>
        <v>25400000</v>
      </c>
      <c r="F70" s="953"/>
      <c r="G70" s="379"/>
    </row>
    <row r="71" spans="1:8" ht="22.5" customHeight="1" x14ac:dyDescent="0.25">
      <c r="A71" s="389"/>
      <c r="B71" s="398"/>
      <c r="C71" s="391"/>
      <c r="D71" s="391"/>
      <c r="E71" s="563">
        <f t="shared" si="4"/>
        <v>0</v>
      </c>
      <c r="F71" s="953"/>
      <c r="G71" s="379"/>
    </row>
    <row r="72" spans="1:8" ht="22.5" customHeight="1" x14ac:dyDescent="0.25">
      <c r="A72" s="389"/>
      <c r="B72" s="400"/>
      <c r="C72" s="391"/>
      <c r="D72" s="400"/>
      <c r="E72" s="563"/>
      <c r="F72" s="953"/>
    </row>
    <row r="73" spans="1:8" ht="22.5" customHeight="1" x14ac:dyDescent="0.25">
      <c r="A73" s="387"/>
      <c r="B73" s="388" t="s">
        <v>436</v>
      </c>
      <c r="C73" s="395"/>
      <c r="D73" s="388"/>
      <c r="E73" s="562"/>
      <c r="F73" s="952"/>
    </row>
    <row r="74" spans="1:8" ht="22.5" customHeight="1" x14ac:dyDescent="0.25">
      <c r="A74" s="389" t="s">
        <v>390</v>
      </c>
      <c r="B74" s="390" t="s">
        <v>696</v>
      </c>
      <c r="C74" s="391">
        <v>22782000</v>
      </c>
      <c r="D74" s="391"/>
      <c r="E74" s="563">
        <f t="shared" ref="E74:E85" si="5">SUM(C74:D74)</f>
        <v>22782000</v>
      </c>
      <c r="F74" s="953"/>
      <c r="G74" s="379"/>
    </row>
    <row r="75" spans="1:8" ht="22.5" customHeight="1" x14ac:dyDescent="0.25">
      <c r="A75" s="389" t="s">
        <v>390</v>
      </c>
      <c r="B75" s="390" t="s">
        <v>437</v>
      </c>
      <c r="C75" s="391">
        <v>6248654</v>
      </c>
      <c r="D75" s="390"/>
      <c r="E75" s="563">
        <f t="shared" si="5"/>
        <v>6248654</v>
      </c>
      <c r="F75" s="953"/>
      <c r="G75" s="379"/>
    </row>
    <row r="76" spans="1:8" ht="22.5" customHeight="1" x14ac:dyDescent="0.25">
      <c r="A76" s="389" t="s">
        <v>390</v>
      </c>
      <c r="B76" s="390" t="s">
        <v>574</v>
      </c>
      <c r="C76" s="391">
        <v>65000000</v>
      </c>
      <c r="D76" s="391">
        <v>-825829</v>
      </c>
      <c r="E76" s="563">
        <f t="shared" si="5"/>
        <v>64174171</v>
      </c>
      <c r="F76" s="953"/>
      <c r="G76" s="379"/>
    </row>
    <row r="77" spans="1:8" ht="22.5" customHeight="1" x14ac:dyDescent="0.25">
      <c r="A77" s="389" t="s">
        <v>393</v>
      </c>
      <c r="B77" s="390" t="s">
        <v>574</v>
      </c>
      <c r="C77" s="391"/>
      <c r="D77" s="391">
        <v>825829</v>
      </c>
      <c r="E77" s="563">
        <f t="shared" si="5"/>
        <v>825829</v>
      </c>
      <c r="F77" s="953"/>
      <c r="G77" s="379"/>
    </row>
    <row r="78" spans="1:8" ht="22.5" customHeight="1" x14ac:dyDescent="0.25">
      <c r="A78" s="389" t="s">
        <v>390</v>
      </c>
      <c r="B78" s="390" t="s">
        <v>438</v>
      </c>
      <c r="C78" s="391">
        <v>960000</v>
      </c>
      <c r="D78" s="391"/>
      <c r="E78" s="563">
        <f t="shared" si="5"/>
        <v>960000</v>
      </c>
      <c r="F78" s="953"/>
      <c r="G78" s="379"/>
    </row>
    <row r="79" spans="1:8" ht="22.5" customHeight="1" x14ac:dyDescent="0.25">
      <c r="A79" s="389" t="s">
        <v>390</v>
      </c>
      <c r="B79" s="390" t="s">
        <v>589</v>
      </c>
      <c r="C79" s="391">
        <v>2000000</v>
      </c>
      <c r="D79" s="390"/>
      <c r="E79" s="563">
        <f t="shared" si="5"/>
        <v>2000000</v>
      </c>
      <c r="F79" s="953"/>
      <c r="G79" s="379"/>
    </row>
    <row r="80" spans="1:8" ht="22.5" customHeight="1" x14ac:dyDescent="0.25">
      <c r="A80" s="389" t="s">
        <v>390</v>
      </c>
      <c r="B80" s="390" t="s">
        <v>439</v>
      </c>
      <c r="C80" s="391">
        <v>1000000</v>
      </c>
      <c r="D80" s="391"/>
      <c r="E80" s="563">
        <f t="shared" si="5"/>
        <v>1000000</v>
      </c>
      <c r="F80" s="953"/>
      <c r="G80" s="379"/>
    </row>
    <row r="81" spans="1:7" ht="22.5" customHeight="1" x14ac:dyDescent="0.25">
      <c r="A81" s="389" t="s">
        <v>390</v>
      </c>
      <c r="B81" s="390" t="s">
        <v>440</v>
      </c>
      <c r="C81" s="391">
        <v>1000000</v>
      </c>
      <c r="D81" s="391"/>
      <c r="E81" s="563">
        <f t="shared" si="5"/>
        <v>1000000</v>
      </c>
      <c r="F81" s="953"/>
      <c r="G81" s="379"/>
    </row>
    <row r="82" spans="1:7" ht="22.5" customHeight="1" x14ac:dyDescent="0.25">
      <c r="A82" s="389" t="s">
        <v>393</v>
      </c>
      <c r="B82" s="390" t="s">
        <v>697</v>
      </c>
      <c r="C82" s="391">
        <v>200000</v>
      </c>
      <c r="D82" s="390"/>
      <c r="E82" s="563">
        <f t="shared" si="5"/>
        <v>200000</v>
      </c>
      <c r="F82" s="953"/>
      <c r="G82" s="379"/>
    </row>
    <row r="83" spans="1:7" ht="22.5" customHeight="1" x14ac:dyDescent="0.25">
      <c r="A83" s="389" t="s">
        <v>393</v>
      </c>
      <c r="B83" s="390" t="s">
        <v>441</v>
      </c>
      <c r="C83" s="391">
        <v>350000</v>
      </c>
      <c r="D83" s="390"/>
      <c r="E83" s="563">
        <f t="shared" si="5"/>
        <v>350000</v>
      </c>
      <c r="F83" s="953"/>
      <c r="G83" s="379"/>
    </row>
    <row r="84" spans="1:7" ht="22.5" customHeight="1" x14ac:dyDescent="0.25">
      <c r="A84" s="389" t="s">
        <v>393</v>
      </c>
      <c r="B84" s="390" t="s">
        <v>442</v>
      </c>
      <c r="C84" s="391">
        <v>50000</v>
      </c>
      <c r="D84" s="390"/>
      <c r="E84" s="563">
        <f t="shared" si="5"/>
        <v>50000</v>
      </c>
      <c r="F84" s="953"/>
      <c r="G84" s="379"/>
    </row>
    <row r="85" spans="1:7" ht="22.5" customHeight="1" x14ac:dyDescent="0.25">
      <c r="A85" s="389" t="s">
        <v>393</v>
      </c>
      <c r="B85" s="390" t="s">
        <v>443</v>
      </c>
      <c r="C85" s="391">
        <v>1400000</v>
      </c>
      <c r="D85" s="390"/>
      <c r="E85" s="563">
        <f t="shared" si="5"/>
        <v>1400000</v>
      </c>
      <c r="F85" s="953"/>
      <c r="G85" s="379"/>
    </row>
    <row r="86" spans="1:7" ht="22.5" customHeight="1" x14ac:dyDescent="0.25">
      <c r="A86" s="389"/>
      <c r="B86" s="390"/>
      <c r="C86" s="391"/>
      <c r="D86" s="391"/>
      <c r="E86" s="563"/>
      <c r="F86" s="953"/>
    </row>
    <row r="87" spans="1:7" ht="22.5" customHeight="1" x14ac:dyDescent="0.25">
      <c r="A87" s="389"/>
      <c r="B87" s="388" t="s">
        <v>444</v>
      </c>
      <c r="C87" s="391"/>
      <c r="D87" s="388"/>
      <c r="E87" s="563"/>
      <c r="F87" s="953"/>
    </row>
    <row r="88" spans="1:7" ht="22.5" customHeight="1" x14ac:dyDescent="0.25">
      <c r="A88" s="389" t="s">
        <v>393</v>
      </c>
      <c r="B88" s="398" t="s">
        <v>445</v>
      </c>
      <c r="C88" s="391">
        <v>1500000</v>
      </c>
      <c r="D88" s="398"/>
      <c r="E88" s="563">
        <f t="shared" ref="E88:E95" si="6">SUM(C88:D88)</f>
        <v>1500000</v>
      </c>
      <c r="F88" s="953"/>
    </row>
    <row r="89" spans="1:7" ht="22.5" customHeight="1" x14ac:dyDescent="0.25">
      <c r="A89" s="389" t="s">
        <v>393</v>
      </c>
      <c r="B89" s="398" t="s">
        <v>446</v>
      </c>
      <c r="C89" s="391">
        <v>500000</v>
      </c>
      <c r="D89" s="398"/>
      <c r="E89" s="563">
        <f t="shared" si="6"/>
        <v>500000</v>
      </c>
      <c r="F89" s="953"/>
    </row>
    <row r="90" spans="1:7" ht="22.5" customHeight="1" x14ac:dyDescent="0.25">
      <c r="A90" s="389" t="s">
        <v>393</v>
      </c>
      <c r="B90" s="398" t="s">
        <v>447</v>
      </c>
      <c r="C90" s="391">
        <v>500000</v>
      </c>
      <c r="D90" s="398"/>
      <c r="E90" s="563">
        <f t="shared" si="6"/>
        <v>500000</v>
      </c>
      <c r="F90" s="953"/>
    </row>
    <row r="91" spans="1:7" ht="22.5" customHeight="1" x14ac:dyDescent="0.25">
      <c r="A91" s="389" t="s">
        <v>393</v>
      </c>
      <c r="B91" s="398" t="s">
        <v>448</v>
      </c>
      <c r="C91" s="391">
        <v>250000</v>
      </c>
      <c r="D91" s="398"/>
      <c r="E91" s="563">
        <f t="shared" si="6"/>
        <v>250000</v>
      </c>
      <c r="F91" s="953"/>
    </row>
    <row r="92" spans="1:7" ht="22.5" customHeight="1" x14ac:dyDescent="0.25">
      <c r="A92" s="389" t="s">
        <v>393</v>
      </c>
      <c r="B92" s="390" t="s">
        <v>449</v>
      </c>
      <c r="C92" s="391">
        <v>500000</v>
      </c>
      <c r="D92" s="390"/>
      <c r="E92" s="563">
        <f t="shared" si="6"/>
        <v>500000</v>
      </c>
      <c r="F92" s="953"/>
    </row>
    <row r="93" spans="1:7" ht="22.5" customHeight="1" x14ac:dyDescent="0.25">
      <c r="A93" s="389" t="s">
        <v>393</v>
      </c>
      <c r="B93" s="390" t="s">
        <v>450</v>
      </c>
      <c r="C93" s="391">
        <v>150000</v>
      </c>
      <c r="D93" s="390"/>
      <c r="E93" s="563">
        <f t="shared" si="6"/>
        <v>150000</v>
      </c>
      <c r="F93" s="953"/>
    </row>
    <row r="94" spans="1:7" ht="22.5" customHeight="1" x14ac:dyDescent="0.25">
      <c r="A94" s="389" t="s">
        <v>393</v>
      </c>
      <c r="B94" s="390" t="s">
        <v>451</v>
      </c>
      <c r="C94" s="391">
        <v>250000</v>
      </c>
      <c r="D94" s="390"/>
      <c r="E94" s="563">
        <f t="shared" si="6"/>
        <v>250000</v>
      </c>
      <c r="F94" s="953"/>
    </row>
    <row r="95" spans="1:7" ht="22.5" customHeight="1" x14ac:dyDescent="0.25">
      <c r="A95" s="389" t="s">
        <v>393</v>
      </c>
      <c r="B95" s="390" t="s">
        <v>452</v>
      </c>
      <c r="C95" s="391">
        <v>300000</v>
      </c>
      <c r="D95" s="390"/>
      <c r="E95" s="563">
        <f t="shared" si="6"/>
        <v>300000</v>
      </c>
      <c r="F95" s="953"/>
    </row>
    <row r="96" spans="1:7" ht="22.5" customHeight="1" x14ac:dyDescent="0.25">
      <c r="A96" s="389"/>
      <c r="B96" s="390"/>
      <c r="C96" s="391"/>
      <c r="D96" s="390"/>
      <c r="E96" s="563"/>
      <c r="F96" s="953"/>
    </row>
    <row r="97" spans="1:9" ht="22.5" customHeight="1" x14ac:dyDescent="0.25">
      <c r="A97" s="389"/>
      <c r="B97" s="401" t="s">
        <v>453</v>
      </c>
      <c r="C97" s="402">
        <f>SUM(C7:C96)</f>
        <v>551313057</v>
      </c>
      <c r="D97" s="402">
        <f>SUM(D7:D96)</f>
        <v>2294245</v>
      </c>
      <c r="E97" s="562">
        <f>SUM(E7:E96)</f>
        <v>553607302</v>
      </c>
      <c r="F97" s="952"/>
      <c r="H97" s="379"/>
      <c r="I97" s="403"/>
    </row>
    <row r="98" spans="1:9" ht="22.5" customHeight="1" x14ac:dyDescent="0.25">
      <c r="A98" s="389"/>
      <c r="B98" s="388"/>
      <c r="C98" s="404"/>
      <c r="D98" s="388"/>
      <c r="E98" s="564"/>
      <c r="F98" s="955"/>
    </row>
    <row r="99" spans="1:9" ht="22.5" customHeight="1" x14ac:dyDescent="0.25">
      <c r="A99" s="387"/>
      <c r="B99" s="405" t="s">
        <v>30</v>
      </c>
      <c r="C99" s="406"/>
      <c r="D99" s="405"/>
      <c r="E99" s="565"/>
      <c r="F99" s="956"/>
    </row>
    <row r="100" spans="1:9" ht="22.5" customHeight="1" x14ac:dyDescent="0.25">
      <c r="A100" s="389" t="s">
        <v>390</v>
      </c>
      <c r="B100" s="390" t="s">
        <v>696</v>
      </c>
      <c r="C100" s="882">
        <v>95000000</v>
      </c>
      <c r="D100" s="398"/>
      <c r="E100" s="566">
        <f t="shared" ref="E100:E114" si="7">SUM(C100:D100)</f>
        <v>95000000</v>
      </c>
      <c r="F100" s="957"/>
      <c r="G100" s="379"/>
    </row>
    <row r="101" spans="1:9" ht="31.5" x14ac:dyDescent="0.25">
      <c r="A101" s="389" t="s">
        <v>390</v>
      </c>
      <c r="B101" s="408" t="s">
        <v>698</v>
      </c>
      <c r="C101" s="882">
        <v>10100500</v>
      </c>
      <c r="D101" s="398"/>
      <c r="E101" s="566">
        <f t="shared" si="7"/>
        <v>10100500</v>
      </c>
      <c r="F101" s="957"/>
      <c r="G101" s="379"/>
    </row>
    <row r="102" spans="1:9" ht="22.5" customHeight="1" x14ac:dyDescent="0.25">
      <c r="A102" s="389" t="s">
        <v>390</v>
      </c>
      <c r="B102" s="408" t="s">
        <v>699</v>
      </c>
      <c r="C102" s="882">
        <v>300000</v>
      </c>
      <c r="D102" s="398"/>
      <c r="E102" s="566">
        <f t="shared" si="7"/>
        <v>300000</v>
      </c>
      <c r="F102" s="957"/>
      <c r="G102" s="379"/>
    </row>
    <row r="103" spans="1:9" ht="22.5" customHeight="1" x14ac:dyDescent="0.25">
      <c r="A103" s="393" t="s">
        <v>390</v>
      </c>
      <c r="B103" s="390" t="s">
        <v>763</v>
      </c>
      <c r="C103" s="391"/>
      <c r="D103" s="391">
        <v>1070688</v>
      </c>
      <c r="E103" s="566">
        <f t="shared" si="7"/>
        <v>1070688</v>
      </c>
      <c r="F103" s="957"/>
    </row>
    <row r="104" spans="1:9" ht="22.5" customHeight="1" x14ac:dyDescent="0.25">
      <c r="A104" s="389" t="s">
        <v>393</v>
      </c>
      <c r="B104" s="390" t="s">
        <v>415</v>
      </c>
      <c r="C104" s="391">
        <v>2500000</v>
      </c>
      <c r="D104" s="390"/>
      <c r="E104" s="566">
        <f t="shared" si="7"/>
        <v>2500000</v>
      </c>
      <c r="F104" s="957"/>
      <c r="G104" s="379"/>
    </row>
    <row r="105" spans="1:9" ht="22.5" customHeight="1" x14ac:dyDescent="0.25">
      <c r="A105" s="389" t="s">
        <v>393</v>
      </c>
      <c r="B105" s="390" t="s">
        <v>687</v>
      </c>
      <c r="C105" s="391"/>
      <c r="D105" s="882">
        <v>450000</v>
      </c>
      <c r="E105" s="566">
        <f t="shared" si="7"/>
        <v>450000</v>
      </c>
      <c r="F105" s="957"/>
      <c r="G105" s="379"/>
    </row>
    <row r="106" spans="1:9" ht="22.5" customHeight="1" x14ac:dyDescent="0.25">
      <c r="A106" s="389" t="s">
        <v>393</v>
      </c>
      <c r="B106" s="408" t="s">
        <v>700</v>
      </c>
      <c r="C106" s="882">
        <v>1000000</v>
      </c>
      <c r="D106" s="390"/>
      <c r="E106" s="566">
        <f t="shared" si="7"/>
        <v>1000000</v>
      </c>
      <c r="F106" s="957"/>
      <c r="G106" s="379"/>
    </row>
    <row r="107" spans="1:9" ht="22.5" customHeight="1" x14ac:dyDescent="0.25">
      <c r="A107" s="389" t="s">
        <v>393</v>
      </c>
      <c r="B107" s="398" t="s">
        <v>430</v>
      </c>
      <c r="C107" s="391">
        <v>1200000</v>
      </c>
      <c r="D107" s="390"/>
      <c r="E107" s="566">
        <f t="shared" si="7"/>
        <v>1200000</v>
      </c>
      <c r="F107" s="957"/>
      <c r="G107" s="379"/>
    </row>
    <row r="108" spans="1:9" ht="22.5" customHeight="1" x14ac:dyDescent="0.25">
      <c r="A108" s="389" t="s">
        <v>393</v>
      </c>
      <c r="B108" s="390" t="s">
        <v>416</v>
      </c>
      <c r="C108" s="391">
        <v>150000</v>
      </c>
      <c r="D108" s="390"/>
      <c r="E108" s="566">
        <f t="shared" si="7"/>
        <v>150000</v>
      </c>
      <c r="F108" s="957"/>
      <c r="G108" s="379"/>
    </row>
    <row r="109" spans="1:9" ht="22.5" customHeight="1" x14ac:dyDescent="0.25">
      <c r="A109" s="389" t="s">
        <v>393</v>
      </c>
      <c r="B109" s="398" t="s">
        <v>445</v>
      </c>
      <c r="C109" s="407">
        <v>1500000</v>
      </c>
      <c r="D109" s="390"/>
      <c r="E109" s="566">
        <f t="shared" si="7"/>
        <v>1500000</v>
      </c>
      <c r="F109" s="957"/>
      <c r="G109" s="379"/>
    </row>
    <row r="110" spans="1:9" ht="22.5" customHeight="1" x14ac:dyDescent="0.25">
      <c r="A110" s="389" t="s">
        <v>393</v>
      </c>
      <c r="B110" s="398" t="s">
        <v>446</v>
      </c>
      <c r="C110" s="407">
        <v>1000000</v>
      </c>
      <c r="D110" s="882">
        <v>1500000</v>
      </c>
      <c r="E110" s="566">
        <f t="shared" si="7"/>
        <v>2500000</v>
      </c>
      <c r="F110" s="957"/>
      <c r="G110" s="379"/>
    </row>
    <row r="111" spans="1:9" ht="22.5" customHeight="1" x14ac:dyDescent="0.25">
      <c r="A111" s="389" t="s">
        <v>393</v>
      </c>
      <c r="B111" s="398" t="s">
        <v>447</v>
      </c>
      <c r="C111" s="407">
        <v>1000000</v>
      </c>
      <c r="D111" s="390"/>
      <c r="E111" s="566">
        <f t="shared" si="7"/>
        <v>1000000</v>
      </c>
      <c r="F111" s="957"/>
      <c r="G111" s="379"/>
    </row>
    <row r="112" spans="1:9" ht="22.5" customHeight="1" x14ac:dyDescent="0.25">
      <c r="A112" s="389" t="s">
        <v>393</v>
      </c>
      <c r="B112" s="390" t="s">
        <v>449</v>
      </c>
      <c r="C112" s="407">
        <v>500000</v>
      </c>
      <c r="D112" s="390"/>
      <c r="E112" s="566">
        <f t="shared" si="7"/>
        <v>500000</v>
      </c>
      <c r="F112" s="957"/>
      <c r="G112" s="379"/>
    </row>
    <row r="113" spans="1:7" ht="22.5" customHeight="1" x14ac:dyDescent="0.25">
      <c r="A113" s="389" t="s">
        <v>393</v>
      </c>
      <c r="B113" s="390" t="s">
        <v>452</v>
      </c>
      <c r="C113" s="407">
        <v>500000</v>
      </c>
      <c r="D113" s="408"/>
      <c r="E113" s="566">
        <f t="shared" si="7"/>
        <v>500000</v>
      </c>
      <c r="F113" s="957"/>
      <c r="G113" s="379"/>
    </row>
    <row r="114" spans="1:7" ht="22.5" customHeight="1" x14ac:dyDescent="0.25">
      <c r="A114" s="389" t="s">
        <v>393</v>
      </c>
      <c r="B114" s="390" t="s">
        <v>450</v>
      </c>
      <c r="C114" s="407">
        <v>250000</v>
      </c>
      <c r="D114" s="407"/>
      <c r="E114" s="566">
        <f t="shared" si="7"/>
        <v>250000</v>
      </c>
      <c r="F114" s="957"/>
      <c r="G114" s="379"/>
    </row>
    <row r="115" spans="1:7" ht="22.5" customHeight="1" x14ac:dyDescent="0.25">
      <c r="A115" s="389"/>
      <c r="B115" s="401" t="s">
        <v>454</v>
      </c>
      <c r="C115" s="402">
        <f>SUM(C100:C114)</f>
        <v>115000500</v>
      </c>
      <c r="D115" s="402">
        <f>SUM(D100:D114)</f>
        <v>3020688</v>
      </c>
      <c r="E115" s="567">
        <f>SUM(E100:E114)</f>
        <v>118021188</v>
      </c>
      <c r="F115" s="958"/>
    </row>
    <row r="116" spans="1:7" ht="22.5" customHeight="1" x14ac:dyDescent="0.25">
      <c r="A116" s="389"/>
      <c r="B116" s="399"/>
      <c r="C116" s="409"/>
      <c r="D116" s="399"/>
      <c r="E116" s="568"/>
      <c r="F116" s="959"/>
      <c r="G116" s="392"/>
    </row>
    <row r="117" spans="1:7" ht="22.5" customHeight="1" x14ac:dyDescent="0.25">
      <c r="A117" s="389"/>
      <c r="B117" s="410" t="s">
        <v>455</v>
      </c>
      <c r="C117" s="409"/>
      <c r="D117" s="410"/>
      <c r="E117" s="568"/>
      <c r="F117" s="959"/>
    </row>
    <row r="118" spans="1:7" ht="22.5" customHeight="1" x14ac:dyDescent="0.25">
      <c r="A118" s="389" t="s">
        <v>393</v>
      </c>
      <c r="B118" s="411" t="s">
        <v>456</v>
      </c>
      <c r="C118" s="407">
        <f>163000000-5700000</f>
        <v>157300000</v>
      </c>
      <c r="D118" s="407"/>
      <c r="E118" s="566">
        <f>SUM(C118:D118)</f>
        <v>157300000</v>
      </c>
      <c r="F118" s="957"/>
    </row>
    <row r="119" spans="1:7" ht="22.5" customHeight="1" x14ac:dyDescent="0.25">
      <c r="A119" s="389"/>
      <c r="B119" s="410" t="s">
        <v>457</v>
      </c>
      <c r="C119" s="412">
        <f>SUM(C118)</f>
        <v>157300000</v>
      </c>
      <c r="D119" s="412"/>
      <c r="E119" s="567">
        <f>SUM(C119:D119)</f>
        <v>157300000</v>
      </c>
      <c r="F119" s="958"/>
    </row>
    <row r="120" spans="1:7" ht="22.5" customHeight="1" x14ac:dyDescent="0.25">
      <c r="A120" s="389"/>
      <c r="B120" s="413"/>
      <c r="C120" s="409"/>
      <c r="D120" s="413"/>
      <c r="E120" s="568"/>
      <c r="F120" s="959"/>
    </row>
    <row r="121" spans="1:7" ht="22.5" customHeight="1" thickBot="1" x14ac:dyDescent="0.3">
      <c r="A121" s="414"/>
      <c r="B121" s="415"/>
      <c r="C121" s="416"/>
      <c r="D121" s="415"/>
      <c r="E121" s="569"/>
      <c r="F121" s="952"/>
    </row>
    <row r="122" spans="1:7" ht="22.5" customHeight="1" thickTop="1" thickBot="1" x14ac:dyDescent="0.3">
      <c r="A122" s="1092" t="s">
        <v>458</v>
      </c>
      <c r="B122" s="1093"/>
      <c r="C122" s="417">
        <f>+C119+C115+C97</f>
        <v>823613557</v>
      </c>
      <c r="D122" s="417">
        <f>+D119+D115+D97</f>
        <v>5314933</v>
      </c>
      <c r="E122" s="948">
        <f>+E119+E115+E97</f>
        <v>828928490</v>
      </c>
      <c r="F122" s="960"/>
    </row>
    <row r="123" spans="1:7" ht="22.5" customHeight="1" thickTop="1" x14ac:dyDescent="0.25">
      <c r="E123" s="570"/>
      <c r="F123" s="570"/>
    </row>
    <row r="124" spans="1:7" ht="22.5" customHeight="1" x14ac:dyDescent="0.25"/>
    <row r="125" spans="1:7" ht="22.5" customHeight="1" x14ac:dyDescent="0.25"/>
  </sheetData>
  <mergeCells count="3">
    <mergeCell ref="A3:E3"/>
    <mergeCell ref="A4:E4"/>
    <mergeCell ref="A122:B1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Footer>&amp;P. oldal, összesen: &amp;N</oddFooter>
  </headerFooter>
  <rowBreaks count="1" manualBreakCount="1">
    <brk id="70" max="16383" man="1"/>
  </rowBreaks>
  <ignoredErrors>
    <ignoredError sqref="E13:E14 E18:E1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"/>
  <sheetViews>
    <sheetView view="pageBreakPreview" zoomScale="60" zoomScaleNormal="75" workbookViewId="0">
      <selection activeCell="I14" sqref="I14"/>
    </sheetView>
  </sheetViews>
  <sheetFormatPr defaultColWidth="9.140625" defaultRowHeight="14.25" x14ac:dyDescent="0.2"/>
  <cols>
    <col min="1" max="1" width="11" style="519" customWidth="1"/>
    <col min="2" max="2" width="61.42578125" style="519" bestFit="1" customWidth="1"/>
    <col min="3" max="3" width="20.140625" style="519" customWidth="1"/>
    <col min="4" max="4" width="20.140625" style="521" customWidth="1"/>
    <col min="5" max="5" width="20.140625" style="519" customWidth="1"/>
    <col min="6" max="6" width="18.140625" style="519" customWidth="1"/>
    <col min="7" max="7" width="9.140625" style="519"/>
    <col min="8" max="8" width="16.28515625" style="520" bestFit="1" customWidth="1"/>
    <col min="9" max="255" width="9.140625" style="519"/>
    <col min="256" max="256" width="11" style="519" customWidth="1"/>
    <col min="257" max="257" width="64.140625" style="519" bestFit="1" customWidth="1"/>
    <col min="258" max="258" width="17.85546875" style="519" customWidth="1"/>
    <col min="259" max="259" width="21" style="519" customWidth="1"/>
    <col min="260" max="261" width="17.85546875" style="519" customWidth="1"/>
    <col min="262" max="262" width="18.140625" style="519" customWidth="1"/>
    <col min="263" max="263" width="9.140625" style="519"/>
    <col min="264" max="264" width="16.28515625" style="519" bestFit="1" customWidth="1"/>
    <col min="265" max="511" width="9.140625" style="519"/>
    <col min="512" max="512" width="11" style="519" customWidth="1"/>
    <col min="513" max="513" width="64.140625" style="519" bestFit="1" customWidth="1"/>
    <col min="514" max="514" width="17.85546875" style="519" customWidth="1"/>
    <col min="515" max="515" width="21" style="519" customWidth="1"/>
    <col min="516" max="517" width="17.85546875" style="519" customWidth="1"/>
    <col min="518" max="518" width="18.140625" style="519" customWidth="1"/>
    <col min="519" max="519" width="9.140625" style="519"/>
    <col min="520" max="520" width="16.28515625" style="519" bestFit="1" customWidth="1"/>
    <col min="521" max="767" width="9.140625" style="519"/>
    <col min="768" max="768" width="11" style="519" customWidth="1"/>
    <col min="769" max="769" width="64.140625" style="519" bestFit="1" customWidth="1"/>
    <col min="770" max="770" width="17.85546875" style="519" customWidth="1"/>
    <col min="771" max="771" width="21" style="519" customWidth="1"/>
    <col min="772" max="773" width="17.85546875" style="519" customWidth="1"/>
    <col min="774" max="774" width="18.140625" style="519" customWidth="1"/>
    <col min="775" max="775" width="9.140625" style="519"/>
    <col min="776" max="776" width="16.28515625" style="519" bestFit="1" customWidth="1"/>
    <col min="777" max="1023" width="9.140625" style="519"/>
    <col min="1024" max="1024" width="11" style="519" customWidth="1"/>
    <col min="1025" max="1025" width="64.140625" style="519" bestFit="1" customWidth="1"/>
    <col min="1026" max="1026" width="17.85546875" style="519" customWidth="1"/>
    <col min="1027" max="1027" width="21" style="519" customWidth="1"/>
    <col min="1028" max="1029" width="17.85546875" style="519" customWidth="1"/>
    <col min="1030" max="1030" width="18.140625" style="519" customWidth="1"/>
    <col min="1031" max="1031" width="9.140625" style="519"/>
    <col min="1032" max="1032" width="16.28515625" style="519" bestFit="1" customWidth="1"/>
    <col min="1033" max="1279" width="9.140625" style="519"/>
    <col min="1280" max="1280" width="11" style="519" customWidth="1"/>
    <col min="1281" max="1281" width="64.140625" style="519" bestFit="1" customWidth="1"/>
    <col min="1282" max="1282" width="17.85546875" style="519" customWidth="1"/>
    <col min="1283" max="1283" width="21" style="519" customWidth="1"/>
    <col min="1284" max="1285" width="17.85546875" style="519" customWidth="1"/>
    <col min="1286" max="1286" width="18.140625" style="519" customWidth="1"/>
    <col min="1287" max="1287" width="9.140625" style="519"/>
    <col min="1288" max="1288" width="16.28515625" style="519" bestFit="1" customWidth="1"/>
    <col min="1289" max="1535" width="9.140625" style="519"/>
    <col min="1536" max="1536" width="11" style="519" customWidth="1"/>
    <col min="1537" max="1537" width="64.140625" style="519" bestFit="1" customWidth="1"/>
    <col min="1538" max="1538" width="17.85546875" style="519" customWidth="1"/>
    <col min="1539" max="1539" width="21" style="519" customWidth="1"/>
    <col min="1540" max="1541" width="17.85546875" style="519" customWidth="1"/>
    <col min="1542" max="1542" width="18.140625" style="519" customWidth="1"/>
    <col min="1543" max="1543" width="9.140625" style="519"/>
    <col min="1544" max="1544" width="16.28515625" style="519" bestFit="1" customWidth="1"/>
    <col min="1545" max="1791" width="9.140625" style="519"/>
    <col min="1792" max="1792" width="11" style="519" customWidth="1"/>
    <col min="1793" max="1793" width="64.140625" style="519" bestFit="1" customWidth="1"/>
    <col min="1794" max="1794" width="17.85546875" style="519" customWidth="1"/>
    <col min="1795" max="1795" width="21" style="519" customWidth="1"/>
    <col min="1796" max="1797" width="17.85546875" style="519" customWidth="1"/>
    <col min="1798" max="1798" width="18.140625" style="519" customWidth="1"/>
    <col min="1799" max="1799" width="9.140625" style="519"/>
    <col min="1800" max="1800" width="16.28515625" style="519" bestFit="1" customWidth="1"/>
    <col min="1801" max="2047" width="9.140625" style="519"/>
    <col min="2048" max="2048" width="11" style="519" customWidth="1"/>
    <col min="2049" max="2049" width="64.140625" style="519" bestFit="1" customWidth="1"/>
    <col min="2050" max="2050" width="17.85546875" style="519" customWidth="1"/>
    <col min="2051" max="2051" width="21" style="519" customWidth="1"/>
    <col min="2052" max="2053" width="17.85546875" style="519" customWidth="1"/>
    <col min="2054" max="2054" width="18.140625" style="519" customWidth="1"/>
    <col min="2055" max="2055" width="9.140625" style="519"/>
    <col min="2056" max="2056" width="16.28515625" style="519" bestFit="1" customWidth="1"/>
    <col min="2057" max="2303" width="9.140625" style="519"/>
    <col min="2304" max="2304" width="11" style="519" customWidth="1"/>
    <col min="2305" max="2305" width="64.140625" style="519" bestFit="1" customWidth="1"/>
    <col min="2306" max="2306" width="17.85546875" style="519" customWidth="1"/>
    <col min="2307" max="2307" width="21" style="519" customWidth="1"/>
    <col min="2308" max="2309" width="17.85546875" style="519" customWidth="1"/>
    <col min="2310" max="2310" width="18.140625" style="519" customWidth="1"/>
    <col min="2311" max="2311" width="9.140625" style="519"/>
    <col min="2312" max="2312" width="16.28515625" style="519" bestFit="1" customWidth="1"/>
    <col min="2313" max="2559" width="9.140625" style="519"/>
    <col min="2560" max="2560" width="11" style="519" customWidth="1"/>
    <col min="2561" max="2561" width="64.140625" style="519" bestFit="1" customWidth="1"/>
    <col min="2562" max="2562" width="17.85546875" style="519" customWidth="1"/>
    <col min="2563" max="2563" width="21" style="519" customWidth="1"/>
    <col min="2564" max="2565" width="17.85546875" style="519" customWidth="1"/>
    <col min="2566" max="2566" width="18.140625" style="519" customWidth="1"/>
    <col min="2567" max="2567" width="9.140625" style="519"/>
    <col min="2568" max="2568" width="16.28515625" style="519" bestFit="1" customWidth="1"/>
    <col min="2569" max="2815" width="9.140625" style="519"/>
    <col min="2816" max="2816" width="11" style="519" customWidth="1"/>
    <col min="2817" max="2817" width="64.140625" style="519" bestFit="1" customWidth="1"/>
    <col min="2818" max="2818" width="17.85546875" style="519" customWidth="1"/>
    <col min="2819" max="2819" width="21" style="519" customWidth="1"/>
    <col min="2820" max="2821" width="17.85546875" style="519" customWidth="1"/>
    <col min="2822" max="2822" width="18.140625" style="519" customWidth="1"/>
    <col min="2823" max="2823" width="9.140625" style="519"/>
    <col min="2824" max="2824" width="16.28515625" style="519" bestFit="1" customWidth="1"/>
    <col min="2825" max="3071" width="9.140625" style="519"/>
    <col min="3072" max="3072" width="11" style="519" customWidth="1"/>
    <col min="3073" max="3073" width="64.140625" style="519" bestFit="1" customWidth="1"/>
    <col min="3074" max="3074" width="17.85546875" style="519" customWidth="1"/>
    <col min="3075" max="3075" width="21" style="519" customWidth="1"/>
    <col min="3076" max="3077" width="17.85546875" style="519" customWidth="1"/>
    <col min="3078" max="3078" width="18.140625" style="519" customWidth="1"/>
    <col min="3079" max="3079" width="9.140625" style="519"/>
    <col min="3080" max="3080" width="16.28515625" style="519" bestFit="1" customWidth="1"/>
    <col min="3081" max="3327" width="9.140625" style="519"/>
    <col min="3328" max="3328" width="11" style="519" customWidth="1"/>
    <col min="3329" max="3329" width="64.140625" style="519" bestFit="1" customWidth="1"/>
    <col min="3330" max="3330" width="17.85546875" style="519" customWidth="1"/>
    <col min="3331" max="3331" width="21" style="519" customWidth="1"/>
    <col min="3332" max="3333" width="17.85546875" style="519" customWidth="1"/>
    <col min="3334" max="3334" width="18.140625" style="519" customWidth="1"/>
    <col min="3335" max="3335" width="9.140625" style="519"/>
    <col min="3336" max="3336" width="16.28515625" style="519" bestFit="1" customWidth="1"/>
    <col min="3337" max="3583" width="9.140625" style="519"/>
    <col min="3584" max="3584" width="11" style="519" customWidth="1"/>
    <col min="3585" max="3585" width="64.140625" style="519" bestFit="1" customWidth="1"/>
    <col min="3586" max="3586" width="17.85546875" style="519" customWidth="1"/>
    <col min="3587" max="3587" width="21" style="519" customWidth="1"/>
    <col min="3588" max="3589" width="17.85546875" style="519" customWidth="1"/>
    <col min="3590" max="3590" width="18.140625" style="519" customWidth="1"/>
    <col min="3591" max="3591" width="9.140625" style="519"/>
    <col min="3592" max="3592" width="16.28515625" style="519" bestFit="1" customWidth="1"/>
    <col min="3593" max="3839" width="9.140625" style="519"/>
    <col min="3840" max="3840" width="11" style="519" customWidth="1"/>
    <col min="3841" max="3841" width="64.140625" style="519" bestFit="1" customWidth="1"/>
    <col min="3842" max="3842" width="17.85546875" style="519" customWidth="1"/>
    <col min="3843" max="3843" width="21" style="519" customWidth="1"/>
    <col min="3844" max="3845" width="17.85546875" style="519" customWidth="1"/>
    <col min="3846" max="3846" width="18.140625" style="519" customWidth="1"/>
    <col min="3847" max="3847" width="9.140625" style="519"/>
    <col min="3848" max="3848" width="16.28515625" style="519" bestFit="1" customWidth="1"/>
    <col min="3849" max="4095" width="9.140625" style="519"/>
    <col min="4096" max="4096" width="11" style="519" customWidth="1"/>
    <col min="4097" max="4097" width="64.140625" style="519" bestFit="1" customWidth="1"/>
    <col min="4098" max="4098" width="17.85546875" style="519" customWidth="1"/>
    <col min="4099" max="4099" width="21" style="519" customWidth="1"/>
    <col min="4100" max="4101" width="17.85546875" style="519" customWidth="1"/>
    <col min="4102" max="4102" width="18.140625" style="519" customWidth="1"/>
    <col min="4103" max="4103" width="9.140625" style="519"/>
    <col min="4104" max="4104" width="16.28515625" style="519" bestFit="1" customWidth="1"/>
    <col min="4105" max="4351" width="9.140625" style="519"/>
    <col min="4352" max="4352" width="11" style="519" customWidth="1"/>
    <col min="4353" max="4353" width="64.140625" style="519" bestFit="1" customWidth="1"/>
    <col min="4354" max="4354" width="17.85546875" style="519" customWidth="1"/>
    <col min="4355" max="4355" width="21" style="519" customWidth="1"/>
    <col min="4356" max="4357" width="17.85546875" style="519" customWidth="1"/>
    <col min="4358" max="4358" width="18.140625" style="519" customWidth="1"/>
    <col min="4359" max="4359" width="9.140625" style="519"/>
    <col min="4360" max="4360" width="16.28515625" style="519" bestFit="1" customWidth="1"/>
    <col min="4361" max="4607" width="9.140625" style="519"/>
    <col min="4608" max="4608" width="11" style="519" customWidth="1"/>
    <col min="4609" max="4609" width="64.140625" style="519" bestFit="1" customWidth="1"/>
    <col min="4610" max="4610" width="17.85546875" style="519" customWidth="1"/>
    <col min="4611" max="4611" width="21" style="519" customWidth="1"/>
    <col min="4612" max="4613" width="17.85546875" style="519" customWidth="1"/>
    <col min="4614" max="4614" width="18.140625" style="519" customWidth="1"/>
    <col min="4615" max="4615" width="9.140625" style="519"/>
    <col min="4616" max="4616" width="16.28515625" style="519" bestFit="1" customWidth="1"/>
    <col min="4617" max="4863" width="9.140625" style="519"/>
    <col min="4864" max="4864" width="11" style="519" customWidth="1"/>
    <col min="4865" max="4865" width="64.140625" style="519" bestFit="1" customWidth="1"/>
    <col min="4866" max="4866" width="17.85546875" style="519" customWidth="1"/>
    <col min="4867" max="4867" width="21" style="519" customWidth="1"/>
    <col min="4868" max="4869" width="17.85546875" style="519" customWidth="1"/>
    <col min="4870" max="4870" width="18.140625" style="519" customWidth="1"/>
    <col min="4871" max="4871" width="9.140625" style="519"/>
    <col min="4872" max="4872" width="16.28515625" style="519" bestFit="1" customWidth="1"/>
    <col min="4873" max="5119" width="9.140625" style="519"/>
    <col min="5120" max="5120" width="11" style="519" customWidth="1"/>
    <col min="5121" max="5121" width="64.140625" style="519" bestFit="1" customWidth="1"/>
    <col min="5122" max="5122" width="17.85546875" style="519" customWidth="1"/>
    <col min="5123" max="5123" width="21" style="519" customWidth="1"/>
    <col min="5124" max="5125" width="17.85546875" style="519" customWidth="1"/>
    <col min="5126" max="5126" width="18.140625" style="519" customWidth="1"/>
    <col min="5127" max="5127" width="9.140625" style="519"/>
    <col min="5128" max="5128" width="16.28515625" style="519" bestFit="1" customWidth="1"/>
    <col min="5129" max="5375" width="9.140625" style="519"/>
    <col min="5376" max="5376" width="11" style="519" customWidth="1"/>
    <col min="5377" max="5377" width="64.140625" style="519" bestFit="1" customWidth="1"/>
    <col min="5378" max="5378" width="17.85546875" style="519" customWidth="1"/>
    <col min="5379" max="5379" width="21" style="519" customWidth="1"/>
    <col min="5380" max="5381" width="17.85546875" style="519" customWidth="1"/>
    <col min="5382" max="5382" width="18.140625" style="519" customWidth="1"/>
    <col min="5383" max="5383" width="9.140625" style="519"/>
    <col min="5384" max="5384" width="16.28515625" style="519" bestFit="1" customWidth="1"/>
    <col min="5385" max="5631" width="9.140625" style="519"/>
    <col min="5632" max="5632" width="11" style="519" customWidth="1"/>
    <col min="5633" max="5633" width="64.140625" style="519" bestFit="1" customWidth="1"/>
    <col min="5634" max="5634" width="17.85546875" style="519" customWidth="1"/>
    <col min="5635" max="5635" width="21" style="519" customWidth="1"/>
    <col min="5636" max="5637" width="17.85546875" style="519" customWidth="1"/>
    <col min="5638" max="5638" width="18.140625" style="519" customWidth="1"/>
    <col min="5639" max="5639" width="9.140625" style="519"/>
    <col min="5640" max="5640" width="16.28515625" style="519" bestFit="1" customWidth="1"/>
    <col min="5641" max="5887" width="9.140625" style="519"/>
    <col min="5888" max="5888" width="11" style="519" customWidth="1"/>
    <col min="5889" max="5889" width="64.140625" style="519" bestFit="1" customWidth="1"/>
    <col min="5890" max="5890" width="17.85546875" style="519" customWidth="1"/>
    <col min="5891" max="5891" width="21" style="519" customWidth="1"/>
    <col min="5892" max="5893" width="17.85546875" style="519" customWidth="1"/>
    <col min="5894" max="5894" width="18.140625" style="519" customWidth="1"/>
    <col min="5895" max="5895" width="9.140625" style="519"/>
    <col min="5896" max="5896" width="16.28515625" style="519" bestFit="1" customWidth="1"/>
    <col min="5897" max="6143" width="9.140625" style="519"/>
    <col min="6144" max="6144" width="11" style="519" customWidth="1"/>
    <col min="6145" max="6145" width="64.140625" style="519" bestFit="1" customWidth="1"/>
    <col min="6146" max="6146" width="17.85546875" style="519" customWidth="1"/>
    <col min="6147" max="6147" width="21" style="519" customWidth="1"/>
    <col min="6148" max="6149" width="17.85546875" style="519" customWidth="1"/>
    <col min="6150" max="6150" width="18.140625" style="519" customWidth="1"/>
    <col min="6151" max="6151" width="9.140625" style="519"/>
    <col min="6152" max="6152" width="16.28515625" style="519" bestFit="1" customWidth="1"/>
    <col min="6153" max="6399" width="9.140625" style="519"/>
    <col min="6400" max="6400" width="11" style="519" customWidth="1"/>
    <col min="6401" max="6401" width="64.140625" style="519" bestFit="1" customWidth="1"/>
    <col min="6402" max="6402" width="17.85546875" style="519" customWidth="1"/>
    <col min="6403" max="6403" width="21" style="519" customWidth="1"/>
    <col min="6404" max="6405" width="17.85546875" style="519" customWidth="1"/>
    <col min="6406" max="6406" width="18.140625" style="519" customWidth="1"/>
    <col min="6407" max="6407" width="9.140625" style="519"/>
    <col min="6408" max="6408" width="16.28515625" style="519" bestFit="1" customWidth="1"/>
    <col min="6409" max="6655" width="9.140625" style="519"/>
    <col min="6656" max="6656" width="11" style="519" customWidth="1"/>
    <col min="6657" max="6657" width="64.140625" style="519" bestFit="1" customWidth="1"/>
    <col min="6658" max="6658" width="17.85546875" style="519" customWidth="1"/>
    <col min="6659" max="6659" width="21" style="519" customWidth="1"/>
    <col min="6660" max="6661" width="17.85546875" style="519" customWidth="1"/>
    <col min="6662" max="6662" width="18.140625" style="519" customWidth="1"/>
    <col min="6663" max="6663" width="9.140625" style="519"/>
    <col min="6664" max="6664" width="16.28515625" style="519" bestFit="1" customWidth="1"/>
    <col min="6665" max="6911" width="9.140625" style="519"/>
    <col min="6912" max="6912" width="11" style="519" customWidth="1"/>
    <col min="6913" max="6913" width="64.140625" style="519" bestFit="1" customWidth="1"/>
    <col min="6914" max="6914" width="17.85546875" style="519" customWidth="1"/>
    <col min="6915" max="6915" width="21" style="519" customWidth="1"/>
    <col min="6916" max="6917" width="17.85546875" style="519" customWidth="1"/>
    <col min="6918" max="6918" width="18.140625" style="519" customWidth="1"/>
    <col min="6919" max="6919" width="9.140625" style="519"/>
    <col min="6920" max="6920" width="16.28515625" style="519" bestFit="1" customWidth="1"/>
    <col min="6921" max="7167" width="9.140625" style="519"/>
    <col min="7168" max="7168" width="11" style="519" customWidth="1"/>
    <col min="7169" max="7169" width="64.140625" style="519" bestFit="1" customWidth="1"/>
    <col min="7170" max="7170" width="17.85546875" style="519" customWidth="1"/>
    <col min="7171" max="7171" width="21" style="519" customWidth="1"/>
    <col min="7172" max="7173" width="17.85546875" style="519" customWidth="1"/>
    <col min="7174" max="7174" width="18.140625" style="519" customWidth="1"/>
    <col min="7175" max="7175" width="9.140625" style="519"/>
    <col min="7176" max="7176" width="16.28515625" style="519" bestFit="1" customWidth="1"/>
    <col min="7177" max="7423" width="9.140625" style="519"/>
    <col min="7424" max="7424" width="11" style="519" customWidth="1"/>
    <col min="7425" max="7425" width="64.140625" style="519" bestFit="1" customWidth="1"/>
    <col min="7426" max="7426" width="17.85546875" style="519" customWidth="1"/>
    <col min="7427" max="7427" width="21" style="519" customWidth="1"/>
    <col min="7428" max="7429" width="17.85546875" style="519" customWidth="1"/>
    <col min="7430" max="7430" width="18.140625" style="519" customWidth="1"/>
    <col min="7431" max="7431" width="9.140625" style="519"/>
    <col min="7432" max="7432" width="16.28515625" style="519" bestFit="1" customWidth="1"/>
    <col min="7433" max="7679" width="9.140625" style="519"/>
    <col min="7680" max="7680" width="11" style="519" customWidth="1"/>
    <col min="7681" max="7681" width="64.140625" style="519" bestFit="1" customWidth="1"/>
    <col min="7682" max="7682" width="17.85546875" style="519" customWidth="1"/>
    <col min="7683" max="7683" width="21" style="519" customWidth="1"/>
    <col min="7684" max="7685" width="17.85546875" style="519" customWidth="1"/>
    <col min="7686" max="7686" width="18.140625" style="519" customWidth="1"/>
    <col min="7687" max="7687" width="9.140625" style="519"/>
    <col min="7688" max="7688" width="16.28515625" style="519" bestFit="1" customWidth="1"/>
    <col min="7689" max="7935" width="9.140625" style="519"/>
    <col min="7936" max="7936" width="11" style="519" customWidth="1"/>
    <col min="7937" max="7937" width="64.140625" style="519" bestFit="1" customWidth="1"/>
    <col min="7938" max="7938" width="17.85546875" style="519" customWidth="1"/>
    <col min="7939" max="7939" width="21" style="519" customWidth="1"/>
    <col min="7940" max="7941" width="17.85546875" style="519" customWidth="1"/>
    <col min="7942" max="7942" width="18.140625" style="519" customWidth="1"/>
    <col min="7943" max="7943" width="9.140625" style="519"/>
    <col min="7944" max="7944" width="16.28515625" style="519" bestFit="1" customWidth="1"/>
    <col min="7945" max="8191" width="9.140625" style="519"/>
    <col min="8192" max="8192" width="11" style="519" customWidth="1"/>
    <col min="8193" max="8193" width="64.140625" style="519" bestFit="1" customWidth="1"/>
    <col min="8194" max="8194" width="17.85546875" style="519" customWidth="1"/>
    <col min="8195" max="8195" width="21" style="519" customWidth="1"/>
    <col min="8196" max="8197" width="17.85546875" style="519" customWidth="1"/>
    <col min="8198" max="8198" width="18.140625" style="519" customWidth="1"/>
    <col min="8199" max="8199" width="9.140625" style="519"/>
    <col min="8200" max="8200" width="16.28515625" style="519" bestFit="1" customWidth="1"/>
    <col min="8201" max="8447" width="9.140625" style="519"/>
    <col min="8448" max="8448" width="11" style="519" customWidth="1"/>
    <col min="8449" max="8449" width="64.140625" style="519" bestFit="1" customWidth="1"/>
    <col min="8450" max="8450" width="17.85546875" style="519" customWidth="1"/>
    <col min="8451" max="8451" width="21" style="519" customWidth="1"/>
    <col min="8452" max="8453" width="17.85546875" style="519" customWidth="1"/>
    <col min="8454" max="8454" width="18.140625" style="519" customWidth="1"/>
    <col min="8455" max="8455" width="9.140625" style="519"/>
    <col min="8456" max="8456" width="16.28515625" style="519" bestFit="1" customWidth="1"/>
    <col min="8457" max="8703" width="9.140625" style="519"/>
    <col min="8704" max="8704" width="11" style="519" customWidth="1"/>
    <col min="8705" max="8705" width="64.140625" style="519" bestFit="1" customWidth="1"/>
    <col min="8706" max="8706" width="17.85546875" style="519" customWidth="1"/>
    <col min="8707" max="8707" width="21" style="519" customWidth="1"/>
    <col min="8708" max="8709" width="17.85546875" style="519" customWidth="1"/>
    <col min="8710" max="8710" width="18.140625" style="519" customWidth="1"/>
    <col min="8711" max="8711" width="9.140625" style="519"/>
    <col min="8712" max="8712" width="16.28515625" style="519" bestFit="1" customWidth="1"/>
    <col min="8713" max="8959" width="9.140625" style="519"/>
    <col min="8960" max="8960" width="11" style="519" customWidth="1"/>
    <col min="8961" max="8961" width="64.140625" style="519" bestFit="1" customWidth="1"/>
    <col min="8962" max="8962" width="17.85546875" style="519" customWidth="1"/>
    <col min="8963" max="8963" width="21" style="519" customWidth="1"/>
    <col min="8964" max="8965" width="17.85546875" style="519" customWidth="1"/>
    <col min="8966" max="8966" width="18.140625" style="519" customWidth="1"/>
    <col min="8967" max="8967" width="9.140625" style="519"/>
    <col min="8968" max="8968" width="16.28515625" style="519" bestFit="1" customWidth="1"/>
    <col min="8969" max="9215" width="9.140625" style="519"/>
    <col min="9216" max="9216" width="11" style="519" customWidth="1"/>
    <col min="9217" max="9217" width="64.140625" style="519" bestFit="1" customWidth="1"/>
    <col min="9218" max="9218" width="17.85546875" style="519" customWidth="1"/>
    <col min="9219" max="9219" width="21" style="519" customWidth="1"/>
    <col min="9220" max="9221" width="17.85546875" style="519" customWidth="1"/>
    <col min="9222" max="9222" width="18.140625" style="519" customWidth="1"/>
    <col min="9223" max="9223" width="9.140625" style="519"/>
    <col min="9224" max="9224" width="16.28515625" style="519" bestFit="1" customWidth="1"/>
    <col min="9225" max="9471" width="9.140625" style="519"/>
    <col min="9472" max="9472" width="11" style="519" customWidth="1"/>
    <col min="9473" max="9473" width="64.140625" style="519" bestFit="1" customWidth="1"/>
    <col min="9474" max="9474" width="17.85546875" style="519" customWidth="1"/>
    <col min="9475" max="9475" width="21" style="519" customWidth="1"/>
    <col min="9476" max="9477" width="17.85546875" style="519" customWidth="1"/>
    <col min="9478" max="9478" width="18.140625" style="519" customWidth="1"/>
    <col min="9479" max="9479" width="9.140625" style="519"/>
    <col min="9480" max="9480" width="16.28515625" style="519" bestFit="1" customWidth="1"/>
    <col min="9481" max="9727" width="9.140625" style="519"/>
    <col min="9728" max="9728" width="11" style="519" customWidth="1"/>
    <col min="9729" max="9729" width="64.140625" style="519" bestFit="1" customWidth="1"/>
    <col min="9730" max="9730" width="17.85546875" style="519" customWidth="1"/>
    <col min="9731" max="9731" width="21" style="519" customWidth="1"/>
    <col min="9732" max="9733" width="17.85546875" style="519" customWidth="1"/>
    <col min="9734" max="9734" width="18.140625" style="519" customWidth="1"/>
    <col min="9735" max="9735" width="9.140625" style="519"/>
    <col min="9736" max="9736" width="16.28515625" style="519" bestFit="1" customWidth="1"/>
    <col min="9737" max="9983" width="9.140625" style="519"/>
    <col min="9984" max="9984" width="11" style="519" customWidth="1"/>
    <col min="9985" max="9985" width="64.140625" style="519" bestFit="1" customWidth="1"/>
    <col min="9986" max="9986" width="17.85546875" style="519" customWidth="1"/>
    <col min="9987" max="9987" width="21" style="519" customWidth="1"/>
    <col min="9988" max="9989" width="17.85546875" style="519" customWidth="1"/>
    <col min="9990" max="9990" width="18.140625" style="519" customWidth="1"/>
    <col min="9991" max="9991" width="9.140625" style="519"/>
    <col min="9992" max="9992" width="16.28515625" style="519" bestFit="1" customWidth="1"/>
    <col min="9993" max="10239" width="9.140625" style="519"/>
    <col min="10240" max="10240" width="11" style="519" customWidth="1"/>
    <col min="10241" max="10241" width="64.140625" style="519" bestFit="1" customWidth="1"/>
    <col min="10242" max="10242" width="17.85546875" style="519" customWidth="1"/>
    <col min="10243" max="10243" width="21" style="519" customWidth="1"/>
    <col min="10244" max="10245" width="17.85546875" style="519" customWidth="1"/>
    <col min="10246" max="10246" width="18.140625" style="519" customWidth="1"/>
    <col min="10247" max="10247" width="9.140625" style="519"/>
    <col min="10248" max="10248" width="16.28515625" style="519" bestFit="1" customWidth="1"/>
    <col min="10249" max="10495" width="9.140625" style="519"/>
    <col min="10496" max="10496" width="11" style="519" customWidth="1"/>
    <col min="10497" max="10497" width="64.140625" style="519" bestFit="1" customWidth="1"/>
    <col min="10498" max="10498" width="17.85546875" style="519" customWidth="1"/>
    <col min="10499" max="10499" width="21" style="519" customWidth="1"/>
    <col min="10500" max="10501" width="17.85546875" style="519" customWidth="1"/>
    <col min="10502" max="10502" width="18.140625" style="519" customWidth="1"/>
    <col min="10503" max="10503" width="9.140625" style="519"/>
    <col min="10504" max="10504" width="16.28515625" style="519" bestFit="1" customWidth="1"/>
    <col min="10505" max="10751" width="9.140625" style="519"/>
    <col min="10752" max="10752" width="11" style="519" customWidth="1"/>
    <col min="10753" max="10753" width="64.140625" style="519" bestFit="1" customWidth="1"/>
    <col min="10754" max="10754" width="17.85546875" style="519" customWidth="1"/>
    <col min="10755" max="10755" width="21" style="519" customWidth="1"/>
    <col min="10756" max="10757" width="17.85546875" style="519" customWidth="1"/>
    <col min="10758" max="10758" width="18.140625" style="519" customWidth="1"/>
    <col min="10759" max="10759" width="9.140625" style="519"/>
    <col min="10760" max="10760" width="16.28515625" style="519" bestFit="1" customWidth="1"/>
    <col min="10761" max="11007" width="9.140625" style="519"/>
    <col min="11008" max="11008" width="11" style="519" customWidth="1"/>
    <col min="11009" max="11009" width="64.140625" style="519" bestFit="1" customWidth="1"/>
    <col min="11010" max="11010" width="17.85546875" style="519" customWidth="1"/>
    <col min="11011" max="11011" width="21" style="519" customWidth="1"/>
    <col min="11012" max="11013" width="17.85546875" style="519" customWidth="1"/>
    <col min="11014" max="11014" width="18.140625" style="519" customWidth="1"/>
    <col min="11015" max="11015" width="9.140625" style="519"/>
    <col min="11016" max="11016" width="16.28515625" style="519" bestFit="1" customWidth="1"/>
    <col min="11017" max="11263" width="9.140625" style="519"/>
    <col min="11264" max="11264" width="11" style="519" customWidth="1"/>
    <col min="11265" max="11265" width="64.140625" style="519" bestFit="1" customWidth="1"/>
    <col min="11266" max="11266" width="17.85546875" style="519" customWidth="1"/>
    <col min="11267" max="11267" width="21" style="519" customWidth="1"/>
    <col min="11268" max="11269" width="17.85546875" style="519" customWidth="1"/>
    <col min="11270" max="11270" width="18.140625" style="519" customWidth="1"/>
    <col min="11271" max="11271" width="9.140625" style="519"/>
    <col min="11272" max="11272" width="16.28515625" style="519" bestFit="1" customWidth="1"/>
    <col min="11273" max="11519" width="9.140625" style="519"/>
    <col min="11520" max="11520" width="11" style="519" customWidth="1"/>
    <col min="11521" max="11521" width="64.140625" style="519" bestFit="1" customWidth="1"/>
    <col min="11522" max="11522" width="17.85546875" style="519" customWidth="1"/>
    <col min="11523" max="11523" width="21" style="519" customWidth="1"/>
    <col min="11524" max="11525" width="17.85546875" style="519" customWidth="1"/>
    <col min="11526" max="11526" width="18.140625" style="519" customWidth="1"/>
    <col min="11527" max="11527" width="9.140625" style="519"/>
    <col min="11528" max="11528" width="16.28515625" style="519" bestFit="1" customWidth="1"/>
    <col min="11529" max="11775" width="9.140625" style="519"/>
    <col min="11776" max="11776" width="11" style="519" customWidth="1"/>
    <col min="11777" max="11777" width="64.140625" style="519" bestFit="1" customWidth="1"/>
    <col min="11778" max="11778" width="17.85546875" style="519" customWidth="1"/>
    <col min="11779" max="11779" width="21" style="519" customWidth="1"/>
    <col min="11780" max="11781" width="17.85546875" style="519" customWidth="1"/>
    <col min="11782" max="11782" width="18.140625" style="519" customWidth="1"/>
    <col min="11783" max="11783" width="9.140625" style="519"/>
    <col min="11784" max="11784" width="16.28515625" style="519" bestFit="1" customWidth="1"/>
    <col min="11785" max="12031" width="9.140625" style="519"/>
    <col min="12032" max="12032" width="11" style="519" customWidth="1"/>
    <col min="12033" max="12033" width="64.140625" style="519" bestFit="1" customWidth="1"/>
    <col min="12034" max="12034" width="17.85546875" style="519" customWidth="1"/>
    <col min="12035" max="12035" width="21" style="519" customWidth="1"/>
    <col min="12036" max="12037" width="17.85546875" style="519" customWidth="1"/>
    <col min="12038" max="12038" width="18.140625" style="519" customWidth="1"/>
    <col min="12039" max="12039" width="9.140625" style="519"/>
    <col min="12040" max="12040" width="16.28515625" style="519" bestFit="1" customWidth="1"/>
    <col min="12041" max="12287" width="9.140625" style="519"/>
    <col min="12288" max="12288" width="11" style="519" customWidth="1"/>
    <col min="12289" max="12289" width="64.140625" style="519" bestFit="1" customWidth="1"/>
    <col min="12290" max="12290" width="17.85546875" style="519" customWidth="1"/>
    <col min="12291" max="12291" width="21" style="519" customWidth="1"/>
    <col min="12292" max="12293" width="17.85546875" style="519" customWidth="1"/>
    <col min="12294" max="12294" width="18.140625" style="519" customWidth="1"/>
    <col min="12295" max="12295" width="9.140625" style="519"/>
    <col min="12296" max="12296" width="16.28515625" style="519" bestFit="1" customWidth="1"/>
    <col min="12297" max="12543" width="9.140625" style="519"/>
    <col min="12544" max="12544" width="11" style="519" customWidth="1"/>
    <col min="12545" max="12545" width="64.140625" style="519" bestFit="1" customWidth="1"/>
    <col min="12546" max="12546" width="17.85546875" style="519" customWidth="1"/>
    <col min="12547" max="12547" width="21" style="519" customWidth="1"/>
    <col min="12548" max="12549" width="17.85546875" style="519" customWidth="1"/>
    <col min="12550" max="12550" width="18.140625" style="519" customWidth="1"/>
    <col min="12551" max="12551" width="9.140625" style="519"/>
    <col min="12552" max="12552" width="16.28515625" style="519" bestFit="1" customWidth="1"/>
    <col min="12553" max="12799" width="9.140625" style="519"/>
    <col min="12800" max="12800" width="11" style="519" customWidth="1"/>
    <col min="12801" max="12801" width="64.140625" style="519" bestFit="1" customWidth="1"/>
    <col min="12802" max="12802" width="17.85546875" style="519" customWidth="1"/>
    <col min="12803" max="12803" width="21" style="519" customWidth="1"/>
    <col min="12804" max="12805" width="17.85546875" style="519" customWidth="1"/>
    <col min="12806" max="12806" width="18.140625" style="519" customWidth="1"/>
    <col min="12807" max="12807" width="9.140625" style="519"/>
    <col min="12808" max="12808" width="16.28515625" style="519" bestFit="1" customWidth="1"/>
    <col min="12809" max="13055" width="9.140625" style="519"/>
    <col min="13056" max="13056" width="11" style="519" customWidth="1"/>
    <col min="13057" max="13057" width="64.140625" style="519" bestFit="1" customWidth="1"/>
    <col min="13058" max="13058" width="17.85546875" style="519" customWidth="1"/>
    <col min="13059" max="13059" width="21" style="519" customWidth="1"/>
    <col min="13060" max="13061" width="17.85546875" style="519" customWidth="1"/>
    <col min="13062" max="13062" width="18.140625" style="519" customWidth="1"/>
    <col min="13063" max="13063" width="9.140625" style="519"/>
    <col min="13064" max="13064" width="16.28515625" style="519" bestFit="1" customWidth="1"/>
    <col min="13065" max="13311" width="9.140625" style="519"/>
    <col min="13312" max="13312" width="11" style="519" customWidth="1"/>
    <col min="13313" max="13313" width="64.140625" style="519" bestFit="1" customWidth="1"/>
    <col min="13314" max="13314" width="17.85546875" style="519" customWidth="1"/>
    <col min="13315" max="13315" width="21" style="519" customWidth="1"/>
    <col min="13316" max="13317" width="17.85546875" style="519" customWidth="1"/>
    <col min="13318" max="13318" width="18.140625" style="519" customWidth="1"/>
    <col min="13319" max="13319" width="9.140625" style="519"/>
    <col min="13320" max="13320" width="16.28515625" style="519" bestFit="1" customWidth="1"/>
    <col min="13321" max="13567" width="9.140625" style="519"/>
    <col min="13568" max="13568" width="11" style="519" customWidth="1"/>
    <col min="13569" max="13569" width="64.140625" style="519" bestFit="1" customWidth="1"/>
    <col min="13570" max="13570" width="17.85546875" style="519" customWidth="1"/>
    <col min="13571" max="13571" width="21" style="519" customWidth="1"/>
    <col min="13572" max="13573" width="17.85546875" style="519" customWidth="1"/>
    <col min="13574" max="13574" width="18.140625" style="519" customWidth="1"/>
    <col min="13575" max="13575" width="9.140625" style="519"/>
    <col min="13576" max="13576" width="16.28515625" style="519" bestFit="1" customWidth="1"/>
    <col min="13577" max="13823" width="9.140625" style="519"/>
    <col min="13824" max="13824" width="11" style="519" customWidth="1"/>
    <col min="13825" max="13825" width="64.140625" style="519" bestFit="1" customWidth="1"/>
    <col min="13826" max="13826" width="17.85546875" style="519" customWidth="1"/>
    <col min="13827" max="13827" width="21" style="519" customWidth="1"/>
    <col min="13828" max="13829" width="17.85546875" style="519" customWidth="1"/>
    <col min="13830" max="13830" width="18.140625" style="519" customWidth="1"/>
    <col min="13831" max="13831" width="9.140625" style="519"/>
    <col min="13832" max="13832" width="16.28515625" style="519" bestFit="1" customWidth="1"/>
    <col min="13833" max="14079" width="9.140625" style="519"/>
    <col min="14080" max="14080" width="11" style="519" customWidth="1"/>
    <col min="14081" max="14081" width="64.140625" style="519" bestFit="1" customWidth="1"/>
    <col min="14082" max="14082" width="17.85546875" style="519" customWidth="1"/>
    <col min="14083" max="14083" width="21" style="519" customWidth="1"/>
    <col min="14084" max="14085" width="17.85546875" style="519" customWidth="1"/>
    <col min="14086" max="14086" width="18.140625" style="519" customWidth="1"/>
    <col min="14087" max="14087" width="9.140625" style="519"/>
    <col min="14088" max="14088" width="16.28515625" style="519" bestFit="1" customWidth="1"/>
    <col min="14089" max="14335" width="9.140625" style="519"/>
    <col min="14336" max="14336" width="11" style="519" customWidth="1"/>
    <col min="14337" max="14337" width="64.140625" style="519" bestFit="1" customWidth="1"/>
    <col min="14338" max="14338" width="17.85546875" style="519" customWidth="1"/>
    <col min="14339" max="14339" width="21" style="519" customWidth="1"/>
    <col min="14340" max="14341" width="17.85546875" style="519" customWidth="1"/>
    <col min="14342" max="14342" width="18.140625" style="519" customWidth="1"/>
    <col min="14343" max="14343" width="9.140625" style="519"/>
    <col min="14344" max="14344" width="16.28515625" style="519" bestFit="1" customWidth="1"/>
    <col min="14345" max="14591" width="9.140625" style="519"/>
    <col min="14592" max="14592" width="11" style="519" customWidth="1"/>
    <col min="14593" max="14593" width="64.140625" style="519" bestFit="1" customWidth="1"/>
    <col min="14594" max="14594" width="17.85546875" style="519" customWidth="1"/>
    <col min="14595" max="14595" width="21" style="519" customWidth="1"/>
    <col min="14596" max="14597" width="17.85546875" style="519" customWidth="1"/>
    <col min="14598" max="14598" width="18.140625" style="519" customWidth="1"/>
    <col min="14599" max="14599" width="9.140625" style="519"/>
    <col min="14600" max="14600" width="16.28515625" style="519" bestFit="1" customWidth="1"/>
    <col min="14601" max="14847" width="9.140625" style="519"/>
    <col min="14848" max="14848" width="11" style="519" customWidth="1"/>
    <col min="14849" max="14849" width="64.140625" style="519" bestFit="1" customWidth="1"/>
    <col min="14850" max="14850" width="17.85546875" style="519" customWidth="1"/>
    <col min="14851" max="14851" width="21" style="519" customWidth="1"/>
    <col min="14852" max="14853" width="17.85546875" style="519" customWidth="1"/>
    <col min="14854" max="14854" width="18.140625" style="519" customWidth="1"/>
    <col min="14855" max="14855" width="9.140625" style="519"/>
    <col min="14856" max="14856" width="16.28515625" style="519" bestFit="1" customWidth="1"/>
    <col min="14857" max="15103" width="9.140625" style="519"/>
    <col min="15104" max="15104" width="11" style="519" customWidth="1"/>
    <col min="15105" max="15105" width="64.140625" style="519" bestFit="1" customWidth="1"/>
    <col min="15106" max="15106" width="17.85546875" style="519" customWidth="1"/>
    <col min="15107" max="15107" width="21" style="519" customWidth="1"/>
    <col min="15108" max="15109" width="17.85546875" style="519" customWidth="1"/>
    <col min="15110" max="15110" width="18.140625" style="519" customWidth="1"/>
    <col min="15111" max="15111" width="9.140625" style="519"/>
    <col min="15112" max="15112" width="16.28515625" style="519" bestFit="1" customWidth="1"/>
    <col min="15113" max="15359" width="9.140625" style="519"/>
    <col min="15360" max="15360" width="11" style="519" customWidth="1"/>
    <col min="15361" max="15361" width="64.140625" style="519" bestFit="1" customWidth="1"/>
    <col min="15362" max="15362" width="17.85546875" style="519" customWidth="1"/>
    <col min="15363" max="15363" width="21" style="519" customWidth="1"/>
    <col min="15364" max="15365" width="17.85546875" style="519" customWidth="1"/>
    <col min="15366" max="15366" width="18.140625" style="519" customWidth="1"/>
    <col min="15367" max="15367" width="9.140625" style="519"/>
    <col min="15368" max="15368" width="16.28515625" style="519" bestFit="1" customWidth="1"/>
    <col min="15369" max="15615" width="9.140625" style="519"/>
    <col min="15616" max="15616" width="11" style="519" customWidth="1"/>
    <col min="15617" max="15617" width="64.140625" style="519" bestFit="1" customWidth="1"/>
    <col min="15618" max="15618" width="17.85546875" style="519" customWidth="1"/>
    <col min="15619" max="15619" width="21" style="519" customWidth="1"/>
    <col min="15620" max="15621" width="17.85546875" style="519" customWidth="1"/>
    <col min="15622" max="15622" width="18.140625" style="519" customWidth="1"/>
    <col min="15623" max="15623" width="9.140625" style="519"/>
    <col min="15624" max="15624" width="16.28515625" style="519" bestFit="1" customWidth="1"/>
    <col min="15625" max="15871" width="9.140625" style="519"/>
    <col min="15872" max="15872" width="11" style="519" customWidth="1"/>
    <col min="15873" max="15873" width="64.140625" style="519" bestFit="1" customWidth="1"/>
    <col min="15874" max="15874" width="17.85546875" style="519" customWidth="1"/>
    <col min="15875" max="15875" width="21" style="519" customWidth="1"/>
    <col min="15876" max="15877" width="17.85546875" style="519" customWidth="1"/>
    <col min="15878" max="15878" width="18.140625" style="519" customWidth="1"/>
    <col min="15879" max="15879" width="9.140625" style="519"/>
    <col min="15880" max="15880" width="16.28515625" style="519" bestFit="1" customWidth="1"/>
    <col min="15881" max="16127" width="9.140625" style="519"/>
    <col min="16128" max="16128" width="11" style="519" customWidth="1"/>
    <col min="16129" max="16129" width="64.140625" style="519" bestFit="1" customWidth="1"/>
    <col min="16130" max="16130" width="17.85546875" style="519" customWidth="1"/>
    <col min="16131" max="16131" width="21" style="519" customWidth="1"/>
    <col min="16132" max="16133" width="17.85546875" style="519" customWidth="1"/>
    <col min="16134" max="16134" width="18.140625" style="519" customWidth="1"/>
    <col min="16135" max="16135" width="9.140625" style="519"/>
    <col min="16136" max="16136" width="16.28515625" style="519" bestFit="1" customWidth="1"/>
    <col min="16137" max="16384" width="9.140625" style="519"/>
  </cols>
  <sheetData>
    <row r="1" spans="1:8" ht="15" x14ac:dyDescent="0.25">
      <c r="A1" s="418" t="s">
        <v>129</v>
      </c>
      <c r="B1" s="418"/>
      <c r="C1" s="418"/>
      <c r="D1" s="419"/>
      <c r="E1" s="420" t="s">
        <v>459</v>
      </c>
    </row>
    <row r="3" spans="1:8" x14ac:dyDescent="0.2">
      <c r="A3" s="1094" t="s">
        <v>702</v>
      </c>
      <c r="B3" s="1094"/>
      <c r="C3" s="1094"/>
      <c r="D3" s="1094"/>
      <c r="E3" s="1094"/>
    </row>
    <row r="4" spans="1:8" ht="15" x14ac:dyDescent="0.25">
      <c r="A4" s="1095" t="s">
        <v>1</v>
      </c>
      <c r="B4" s="1095"/>
      <c r="C4" s="1095"/>
      <c r="D4" s="1095"/>
      <c r="E4" s="1095"/>
    </row>
    <row r="5" spans="1:8" ht="15" thickBot="1" x14ac:dyDescent="0.25"/>
    <row r="6" spans="1:8" ht="66.599999999999994" customHeight="1" thickTop="1" thickBot="1" x14ac:dyDescent="0.25">
      <c r="A6" s="421" t="s">
        <v>460</v>
      </c>
      <c r="B6" s="422" t="s">
        <v>387</v>
      </c>
      <c r="C6" s="422" t="s">
        <v>660</v>
      </c>
      <c r="D6" s="423" t="s">
        <v>3</v>
      </c>
      <c r="E6" s="424" t="s">
        <v>461</v>
      </c>
    </row>
    <row r="7" spans="1:8" ht="19.899999999999999" customHeight="1" thickTop="1" x14ac:dyDescent="0.25">
      <c r="A7" s="522"/>
      <c r="B7" s="523" t="s">
        <v>462</v>
      </c>
      <c r="C7" s="524">
        <f>SUM(C8)</f>
        <v>276300000</v>
      </c>
      <c r="D7" s="524">
        <f>+D8</f>
        <v>275474829</v>
      </c>
      <c r="E7" s="525">
        <f>+E8</f>
        <v>551774829</v>
      </c>
    </row>
    <row r="8" spans="1:8" ht="19.899999999999999" customHeight="1" x14ac:dyDescent="0.25">
      <c r="A8" s="526">
        <v>1</v>
      </c>
      <c r="B8" s="527" t="s">
        <v>235</v>
      </c>
      <c r="C8" s="528">
        <v>276300000</v>
      </c>
      <c r="D8" s="529">
        <v>275474829</v>
      </c>
      <c r="E8" s="530">
        <f>SUM(C8:D8)</f>
        <v>551774829</v>
      </c>
    </row>
    <row r="9" spans="1:8" ht="19.899999999999999" customHeight="1" x14ac:dyDescent="0.25">
      <c r="A9" s="526"/>
      <c r="B9" s="527"/>
      <c r="C9" s="528"/>
      <c r="D9" s="529"/>
      <c r="E9" s="530"/>
    </row>
    <row r="10" spans="1:8" s="535" customFormat="1" ht="19.899999999999999" customHeight="1" x14ac:dyDescent="0.25">
      <c r="A10" s="531"/>
      <c r="B10" s="532" t="s">
        <v>463</v>
      </c>
      <c r="C10" s="533">
        <f>SUM(C11:C14)</f>
        <v>360521142</v>
      </c>
      <c r="D10" s="533">
        <f>SUM(D11:D14)</f>
        <v>633241202</v>
      </c>
      <c r="E10" s="534">
        <f t="shared" ref="E10:E14" si="0">SUM(C10:D10)</f>
        <v>993762344</v>
      </c>
      <c r="H10" s="536"/>
    </row>
    <row r="11" spans="1:8" ht="19.899999999999999" customHeight="1" x14ac:dyDescent="0.25">
      <c r="A11" s="824">
        <v>1</v>
      </c>
      <c r="B11" s="825" t="s">
        <v>464</v>
      </c>
      <c r="C11" s="878">
        <f>483128729-15000000-163946303</f>
        <v>304182426</v>
      </c>
      <c r="D11" s="529">
        <v>633241202</v>
      </c>
      <c r="E11" s="530">
        <f t="shared" si="0"/>
        <v>937423628</v>
      </c>
      <c r="F11" s="521"/>
    </row>
    <row r="12" spans="1:8" ht="19.899999999999999" customHeight="1" x14ac:dyDescent="0.25">
      <c r="A12" s="826">
        <v>2</v>
      </c>
      <c r="B12" s="827" t="s">
        <v>392</v>
      </c>
      <c r="C12" s="878">
        <v>7000000</v>
      </c>
      <c r="D12" s="407"/>
      <c r="E12" s="530">
        <f t="shared" si="0"/>
        <v>7000000</v>
      </c>
    </row>
    <row r="13" spans="1:8" ht="19.899999999999999" customHeight="1" x14ac:dyDescent="0.25">
      <c r="A13" s="389">
        <v>3</v>
      </c>
      <c r="B13" s="827" t="s">
        <v>465</v>
      </c>
      <c r="C13" s="407">
        <v>5000000</v>
      </c>
      <c r="D13" s="331"/>
      <c r="E13" s="530">
        <f t="shared" si="0"/>
        <v>5000000</v>
      </c>
    </row>
    <row r="14" spans="1:8" ht="19.899999999999999" customHeight="1" x14ac:dyDescent="0.25">
      <c r="A14" s="828">
        <v>4</v>
      </c>
      <c r="B14" s="829" t="s">
        <v>704</v>
      </c>
      <c r="C14" s="879">
        <v>44338716</v>
      </c>
      <c r="D14" s="529"/>
      <c r="E14" s="530">
        <f t="shared" si="0"/>
        <v>44338716</v>
      </c>
    </row>
    <row r="15" spans="1:8" ht="19.899999999999999" customHeight="1" thickBot="1" x14ac:dyDescent="0.3">
      <c r="A15" s="537"/>
      <c r="B15" s="538"/>
      <c r="C15" s="539"/>
      <c r="D15" s="540"/>
      <c r="E15" s="541"/>
    </row>
    <row r="16" spans="1:8" ht="19.899999999999999" customHeight="1" thickTop="1" thickBot="1" x14ac:dyDescent="0.3">
      <c r="A16" s="542"/>
      <c r="B16" s="543" t="s">
        <v>466</v>
      </c>
      <c r="C16" s="544">
        <f>+C10+C7</f>
        <v>636821142</v>
      </c>
      <c r="D16" s="544">
        <f>+D10+D7</f>
        <v>908716031</v>
      </c>
      <c r="E16" s="547">
        <f>+E10+E7</f>
        <v>1545537173</v>
      </c>
    </row>
    <row r="17" spans="1:5" ht="15" thickTop="1" x14ac:dyDescent="0.2"/>
    <row r="18" spans="1:5" x14ac:dyDescent="0.2">
      <c r="A18" s="1094" t="s">
        <v>590</v>
      </c>
      <c r="B18" s="1094"/>
      <c r="C18" s="1094"/>
      <c r="D18" s="1094"/>
      <c r="E18" s="1094"/>
    </row>
    <row r="19" spans="1:5" ht="15" thickBot="1" x14ac:dyDescent="0.25"/>
    <row r="20" spans="1:5" ht="62.25" customHeight="1" thickTop="1" thickBot="1" x14ac:dyDescent="0.25">
      <c r="A20" s="421" t="s">
        <v>460</v>
      </c>
      <c r="B20" s="422" t="s">
        <v>387</v>
      </c>
      <c r="C20" s="422" t="s">
        <v>660</v>
      </c>
      <c r="D20" s="423" t="s">
        <v>3</v>
      </c>
      <c r="E20" s="424" t="s">
        <v>4</v>
      </c>
    </row>
    <row r="21" spans="1:5" ht="28.5" customHeight="1" thickTop="1" thickBot="1" x14ac:dyDescent="0.3">
      <c r="A21" s="542">
        <v>1</v>
      </c>
      <c r="B21" s="545" t="s">
        <v>18</v>
      </c>
      <c r="C21" s="883">
        <v>35000000</v>
      </c>
      <c r="D21" s="884">
        <f>200000000-2545000</f>
        <v>197455000</v>
      </c>
      <c r="E21" s="546">
        <f>SUM(C21:D21)</f>
        <v>232455000</v>
      </c>
    </row>
    <row r="22" spans="1:5" ht="15" thickTop="1" x14ac:dyDescent="0.2">
      <c r="E22" s="521"/>
    </row>
    <row r="23" spans="1:5" x14ac:dyDescent="0.2">
      <c r="C23" s="521"/>
      <c r="E23" s="521"/>
    </row>
    <row r="24" spans="1:5" x14ac:dyDescent="0.2">
      <c r="E24" s="521"/>
    </row>
    <row r="25" spans="1:5" x14ac:dyDescent="0.2">
      <c r="E25" s="521"/>
    </row>
    <row r="27" spans="1:5" x14ac:dyDescent="0.2">
      <c r="E27" s="521"/>
    </row>
  </sheetData>
  <mergeCells count="3">
    <mergeCell ref="A3:E3"/>
    <mergeCell ref="A4:E4"/>
    <mergeCell ref="A18:E18"/>
  </mergeCells>
  <pageMargins left="0.7" right="0.7" top="0.75" bottom="0.75" header="0.3" footer="0.3"/>
  <pageSetup paperSize="9" scale="85" orientation="landscape" r:id="rId1"/>
  <ignoredErrors>
    <ignoredError sqref="E9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75"/>
  <sheetViews>
    <sheetView view="pageBreakPreview" zoomScale="60" zoomScaleNormal="75" workbookViewId="0">
      <selection activeCell="K22" sqref="K22"/>
    </sheetView>
  </sheetViews>
  <sheetFormatPr defaultColWidth="9.140625" defaultRowHeight="15.75" x14ac:dyDescent="0.25"/>
  <cols>
    <col min="1" max="1" width="8.42578125" style="460" customWidth="1"/>
    <col min="2" max="2" width="92.140625" style="461" bestFit="1" customWidth="1"/>
    <col min="3" max="3" width="17.140625" style="461" customWidth="1"/>
    <col min="4" max="4" width="15.7109375" style="461" customWidth="1"/>
    <col min="5" max="5" width="17.140625" style="454" customWidth="1"/>
    <col min="6" max="6" width="12.7109375" style="438" bestFit="1" customWidth="1"/>
    <col min="7" max="9" width="14.85546875" style="438" customWidth="1"/>
    <col min="10" max="10" width="16.140625" style="438" customWidth="1"/>
    <col min="11" max="254" width="9.140625" style="438"/>
    <col min="255" max="255" width="8.42578125" style="438" customWidth="1"/>
    <col min="256" max="256" width="92.140625" style="438" bestFit="1" customWidth="1"/>
    <col min="257" max="258" width="17.140625" style="438" customWidth="1"/>
    <col min="259" max="259" width="15.7109375" style="438" customWidth="1"/>
    <col min="260" max="260" width="17.140625" style="438" customWidth="1"/>
    <col min="261" max="261" width="12.7109375" style="438" bestFit="1" customWidth="1"/>
    <col min="262" max="262" width="16.42578125" style="438" customWidth="1"/>
    <col min="263" max="263" width="12.42578125" style="438" bestFit="1" customWidth="1"/>
    <col min="264" max="264" width="9.140625" style="438"/>
    <col min="265" max="265" width="10.140625" style="438" bestFit="1" customWidth="1"/>
    <col min="266" max="510" width="9.140625" style="438"/>
    <col min="511" max="511" width="8.42578125" style="438" customWidth="1"/>
    <col min="512" max="512" width="92.140625" style="438" bestFit="1" customWidth="1"/>
    <col min="513" max="514" width="17.140625" style="438" customWidth="1"/>
    <col min="515" max="515" width="15.7109375" style="438" customWidth="1"/>
    <col min="516" max="516" width="17.140625" style="438" customWidth="1"/>
    <col min="517" max="517" width="12.7109375" style="438" bestFit="1" customWidth="1"/>
    <col min="518" max="518" width="16.42578125" style="438" customWidth="1"/>
    <col min="519" max="519" width="12.42578125" style="438" bestFit="1" customWidth="1"/>
    <col min="520" max="520" width="9.140625" style="438"/>
    <col min="521" max="521" width="10.140625" style="438" bestFit="1" customWidth="1"/>
    <col min="522" max="766" width="9.140625" style="438"/>
    <col min="767" max="767" width="8.42578125" style="438" customWidth="1"/>
    <col min="768" max="768" width="92.140625" style="438" bestFit="1" customWidth="1"/>
    <col min="769" max="770" width="17.140625" style="438" customWidth="1"/>
    <col min="771" max="771" width="15.7109375" style="438" customWidth="1"/>
    <col min="772" max="772" width="17.140625" style="438" customWidth="1"/>
    <col min="773" max="773" width="12.7109375" style="438" bestFit="1" customWidth="1"/>
    <col min="774" max="774" width="16.42578125" style="438" customWidth="1"/>
    <col min="775" max="775" width="12.42578125" style="438" bestFit="1" customWidth="1"/>
    <col min="776" max="776" width="9.140625" style="438"/>
    <col min="777" max="777" width="10.140625" style="438" bestFit="1" customWidth="1"/>
    <col min="778" max="1022" width="9.140625" style="438"/>
    <col min="1023" max="1023" width="8.42578125" style="438" customWidth="1"/>
    <col min="1024" max="1024" width="92.140625" style="438" bestFit="1" customWidth="1"/>
    <col min="1025" max="1026" width="17.140625" style="438" customWidth="1"/>
    <col min="1027" max="1027" width="15.7109375" style="438" customWidth="1"/>
    <col min="1028" max="1028" width="17.140625" style="438" customWidth="1"/>
    <col min="1029" max="1029" width="12.7109375" style="438" bestFit="1" customWidth="1"/>
    <col min="1030" max="1030" width="16.42578125" style="438" customWidth="1"/>
    <col min="1031" max="1031" width="12.42578125" style="438" bestFit="1" customWidth="1"/>
    <col min="1032" max="1032" width="9.140625" style="438"/>
    <col min="1033" max="1033" width="10.140625" style="438" bestFit="1" customWidth="1"/>
    <col min="1034" max="1278" width="9.140625" style="438"/>
    <col min="1279" max="1279" width="8.42578125" style="438" customWidth="1"/>
    <col min="1280" max="1280" width="92.140625" style="438" bestFit="1" customWidth="1"/>
    <col min="1281" max="1282" width="17.140625" style="438" customWidth="1"/>
    <col min="1283" max="1283" width="15.7109375" style="438" customWidth="1"/>
    <col min="1284" max="1284" width="17.140625" style="438" customWidth="1"/>
    <col min="1285" max="1285" width="12.7109375" style="438" bestFit="1" customWidth="1"/>
    <col min="1286" max="1286" width="16.42578125" style="438" customWidth="1"/>
    <col min="1287" max="1287" width="12.42578125" style="438" bestFit="1" customWidth="1"/>
    <col min="1288" max="1288" width="9.140625" style="438"/>
    <col min="1289" max="1289" width="10.140625" style="438" bestFit="1" customWidth="1"/>
    <col min="1290" max="1534" width="9.140625" style="438"/>
    <col min="1535" max="1535" width="8.42578125" style="438" customWidth="1"/>
    <col min="1536" max="1536" width="92.140625" style="438" bestFit="1" customWidth="1"/>
    <col min="1537" max="1538" width="17.140625" style="438" customWidth="1"/>
    <col min="1539" max="1539" width="15.7109375" style="438" customWidth="1"/>
    <col min="1540" max="1540" width="17.140625" style="438" customWidth="1"/>
    <col min="1541" max="1541" width="12.7109375" style="438" bestFit="1" customWidth="1"/>
    <col min="1542" max="1542" width="16.42578125" style="438" customWidth="1"/>
    <col min="1543" max="1543" width="12.42578125" style="438" bestFit="1" customWidth="1"/>
    <col min="1544" max="1544" width="9.140625" style="438"/>
    <col min="1545" max="1545" width="10.140625" style="438" bestFit="1" customWidth="1"/>
    <col min="1546" max="1790" width="9.140625" style="438"/>
    <col min="1791" max="1791" width="8.42578125" style="438" customWidth="1"/>
    <col min="1792" max="1792" width="92.140625" style="438" bestFit="1" customWidth="1"/>
    <col min="1793" max="1794" width="17.140625" style="438" customWidth="1"/>
    <col min="1795" max="1795" width="15.7109375" style="438" customWidth="1"/>
    <col min="1796" max="1796" width="17.140625" style="438" customWidth="1"/>
    <col min="1797" max="1797" width="12.7109375" style="438" bestFit="1" customWidth="1"/>
    <col min="1798" max="1798" width="16.42578125" style="438" customWidth="1"/>
    <col min="1799" max="1799" width="12.42578125" style="438" bestFit="1" customWidth="1"/>
    <col min="1800" max="1800" width="9.140625" style="438"/>
    <col min="1801" max="1801" width="10.140625" style="438" bestFit="1" customWidth="1"/>
    <col min="1802" max="2046" width="9.140625" style="438"/>
    <col min="2047" max="2047" width="8.42578125" style="438" customWidth="1"/>
    <col min="2048" max="2048" width="92.140625" style="438" bestFit="1" customWidth="1"/>
    <col min="2049" max="2050" width="17.140625" style="438" customWidth="1"/>
    <col min="2051" max="2051" width="15.7109375" style="438" customWidth="1"/>
    <col min="2052" max="2052" width="17.140625" style="438" customWidth="1"/>
    <col min="2053" max="2053" width="12.7109375" style="438" bestFit="1" customWidth="1"/>
    <col min="2054" max="2054" width="16.42578125" style="438" customWidth="1"/>
    <col min="2055" max="2055" width="12.42578125" style="438" bestFit="1" customWidth="1"/>
    <col min="2056" max="2056" width="9.140625" style="438"/>
    <col min="2057" max="2057" width="10.140625" style="438" bestFit="1" customWidth="1"/>
    <col min="2058" max="2302" width="9.140625" style="438"/>
    <col min="2303" max="2303" width="8.42578125" style="438" customWidth="1"/>
    <col min="2304" max="2304" width="92.140625" style="438" bestFit="1" customWidth="1"/>
    <col min="2305" max="2306" width="17.140625" style="438" customWidth="1"/>
    <col min="2307" max="2307" width="15.7109375" style="438" customWidth="1"/>
    <col min="2308" max="2308" width="17.140625" style="438" customWidth="1"/>
    <col min="2309" max="2309" width="12.7109375" style="438" bestFit="1" customWidth="1"/>
    <col min="2310" max="2310" width="16.42578125" style="438" customWidth="1"/>
    <col min="2311" max="2311" width="12.42578125" style="438" bestFit="1" customWidth="1"/>
    <col min="2312" max="2312" width="9.140625" style="438"/>
    <col min="2313" max="2313" width="10.140625" style="438" bestFit="1" customWidth="1"/>
    <col min="2314" max="2558" width="9.140625" style="438"/>
    <col min="2559" max="2559" width="8.42578125" style="438" customWidth="1"/>
    <col min="2560" max="2560" width="92.140625" style="438" bestFit="1" customWidth="1"/>
    <col min="2561" max="2562" width="17.140625" style="438" customWidth="1"/>
    <col min="2563" max="2563" width="15.7109375" style="438" customWidth="1"/>
    <col min="2564" max="2564" width="17.140625" style="438" customWidth="1"/>
    <col min="2565" max="2565" width="12.7109375" style="438" bestFit="1" customWidth="1"/>
    <col min="2566" max="2566" width="16.42578125" style="438" customWidth="1"/>
    <col min="2567" max="2567" width="12.42578125" style="438" bestFit="1" customWidth="1"/>
    <col min="2568" max="2568" width="9.140625" style="438"/>
    <col min="2569" max="2569" width="10.140625" style="438" bestFit="1" customWidth="1"/>
    <col min="2570" max="2814" width="9.140625" style="438"/>
    <col min="2815" max="2815" width="8.42578125" style="438" customWidth="1"/>
    <col min="2816" max="2816" width="92.140625" style="438" bestFit="1" customWidth="1"/>
    <col min="2817" max="2818" width="17.140625" style="438" customWidth="1"/>
    <col min="2819" max="2819" width="15.7109375" style="438" customWidth="1"/>
    <col min="2820" max="2820" width="17.140625" style="438" customWidth="1"/>
    <col min="2821" max="2821" width="12.7109375" style="438" bestFit="1" customWidth="1"/>
    <col min="2822" max="2822" width="16.42578125" style="438" customWidth="1"/>
    <col min="2823" max="2823" width="12.42578125" style="438" bestFit="1" customWidth="1"/>
    <col min="2824" max="2824" width="9.140625" style="438"/>
    <col min="2825" max="2825" width="10.140625" style="438" bestFit="1" customWidth="1"/>
    <col min="2826" max="3070" width="9.140625" style="438"/>
    <col min="3071" max="3071" width="8.42578125" style="438" customWidth="1"/>
    <col min="3072" max="3072" width="92.140625" style="438" bestFit="1" customWidth="1"/>
    <col min="3073" max="3074" width="17.140625" style="438" customWidth="1"/>
    <col min="3075" max="3075" width="15.7109375" style="438" customWidth="1"/>
    <col min="3076" max="3076" width="17.140625" style="438" customWidth="1"/>
    <col min="3077" max="3077" width="12.7109375" style="438" bestFit="1" customWidth="1"/>
    <col min="3078" max="3078" width="16.42578125" style="438" customWidth="1"/>
    <col min="3079" max="3079" width="12.42578125" style="438" bestFit="1" customWidth="1"/>
    <col min="3080" max="3080" width="9.140625" style="438"/>
    <col min="3081" max="3081" width="10.140625" style="438" bestFit="1" customWidth="1"/>
    <col min="3082" max="3326" width="9.140625" style="438"/>
    <col min="3327" max="3327" width="8.42578125" style="438" customWidth="1"/>
    <col min="3328" max="3328" width="92.140625" style="438" bestFit="1" customWidth="1"/>
    <col min="3329" max="3330" width="17.140625" style="438" customWidth="1"/>
    <col min="3331" max="3331" width="15.7109375" style="438" customWidth="1"/>
    <col min="3332" max="3332" width="17.140625" style="438" customWidth="1"/>
    <col min="3333" max="3333" width="12.7109375" style="438" bestFit="1" customWidth="1"/>
    <col min="3334" max="3334" width="16.42578125" style="438" customWidth="1"/>
    <col min="3335" max="3335" width="12.42578125" style="438" bestFit="1" customWidth="1"/>
    <col min="3336" max="3336" width="9.140625" style="438"/>
    <col min="3337" max="3337" width="10.140625" style="438" bestFit="1" customWidth="1"/>
    <col min="3338" max="3582" width="9.140625" style="438"/>
    <col min="3583" max="3583" width="8.42578125" style="438" customWidth="1"/>
    <col min="3584" max="3584" width="92.140625" style="438" bestFit="1" customWidth="1"/>
    <col min="3585" max="3586" width="17.140625" style="438" customWidth="1"/>
    <col min="3587" max="3587" width="15.7109375" style="438" customWidth="1"/>
    <col min="3588" max="3588" width="17.140625" style="438" customWidth="1"/>
    <col min="3589" max="3589" width="12.7109375" style="438" bestFit="1" customWidth="1"/>
    <col min="3590" max="3590" width="16.42578125" style="438" customWidth="1"/>
    <col min="3591" max="3591" width="12.42578125" style="438" bestFit="1" customWidth="1"/>
    <col min="3592" max="3592" width="9.140625" style="438"/>
    <col min="3593" max="3593" width="10.140625" style="438" bestFit="1" customWidth="1"/>
    <col min="3594" max="3838" width="9.140625" style="438"/>
    <col min="3839" max="3839" width="8.42578125" style="438" customWidth="1"/>
    <col min="3840" max="3840" width="92.140625" style="438" bestFit="1" customWidth="1"/>
    <col min="3841" max="3842" width="17.140625" style="438" customWidth="1"/>
    <col min="3843" max="3843" width="15.7109375" style="438" customWidth="1"/>
    <col min="3844" max="3844" width="17.140625" style="438" customWidth="1"/>
    <col min="3845" max="3845" width="12.7109375" style="438" bestFit="1" customWidth="1"/>
    <col min="3846" max="3846" width="16.42578125" style="438" customWidth="1"/>
    <col min="3847" max="3847" width="12.42578125" style="438" bestFit="1" customWidth="1"/>
    <col min="3848" max="3848" width="9.140625" style="438"/>
    <col min="3849" max="3849" width="10.140625" style="438" bestFit="1" customWidth="1"/>
    <col min="3850" max="4094" width="9.140625" style="438"/>
    <col min="4095" max="4095" width="8.42578125" style="438" customWidth="1"/>
    <col min="4096" max="4096" width="92.140625" style="438" bestFit="1" customWidth="1"/>
    <col min="4097" max="4098" width="17.140625" style="438" customWidth="1"/>
    <col min="4099" max="4099" width="15.7109375" style="438" customWidth="1"/>
    <col min="4100" max="4100" width="17.140625" style="438" customWidth="1"/>
    <col min="4101" max="4101" width="12.7109375" style="438" bestFit="1" customWidth="1"/>
    <col min="4102" max="4102" width="16.42578125" style="438" customWidth="1"/>
    <col min="4103" max="4103" width="12.42578125" style="438" bestFit="1" customWidth="1"/>
    <col min="4104" max="4104" width="9.140625" style="438"/>
    <col min="4105" max="4105" width="10.140625" style="438" bestFit="1" customWidth="1"/>
    <col min="4106" max="4350" width="9.140625" style="438"/>
    <col min="4351" max="4351" width="8.42578125" style="438" customWidth="1"/>
    <col min="4352" max="4352" width="92.140625" style="438" bestFit="1" customWidth="1"/>
    <col min="4353" max="4354" width="17.140625" style="438" customWidth="1"/>
    <col min="4355" max="4355" width="15.7109375" style="438" customWidth="1"/>
    <col min="4356" max="4356" width="17.140625" style="438" customWidth="1"/>
    <col min="4357" max="4357" width="12.7109375" style="438" bestFit="1" customWidth="1"/>
    <col min="4358" max="4358" width="16.42578125" style="438" customWidth="1"/>
    <col min="4359" max="4359" width="12.42578125" style="438" bestFit="1" customWidth="1"/>
    <col min="4360" max="4360" width="9.140625" style="438"/>
    <col min="4361" max="4361" width="10.140625" style="438" bestFit="1" customWidth="1"/>
    <col min="4362" max="4606" width="9.140625" style="438"/>
    <col min="4607" max="4607" width="8.42578125" style="438" customWidth="1"/>
    <col min="4608" max="4608" width="92.140625" style="438" bestFit="1" customWidth="1"/>
    <col min="4609" max="4610" width="17.140625" style="438" customWidth="1"/>
    <col min="4611" max="4611" width="15.7109375" style="438" customWidth="1"/>
    <col min="4612" max="4612" width="17.140625" style="438" customWidth="1"/>
    <col min="4613" max="4613" width="12.7109375" style="438" bestFit="1" customWidth="1"/>
    <col min="4614" max="4614" width="16.42578125" style="438" customWidth="1"/>
    <col min="4615" max="4615" width="12.42578125" style="438" bestFit="1" customWidth="1"/>
    <col min="4616" max="4616" width="9.140625" style="438"/>
    <col min="4617" max="4617" width="10.140625" style="438" bestFit="1" customWidth="1"/>
    <col min="4618" max="4862" width="9.140625" style="438"/>
    <col min="4863" max="4863" width="8.42578125" style="438" customWidth="1"/>
    <col min="4864" max="4864" width="92.140625" style="438" bestFit="1" customWidth="1"/>
    <col min="4865" max="4866" width="17.140625" style="438" customWidth="1"/>
    <col min="4867" max="4867" width="15.7109375" style="438" customWidth="1"/>
    <col min="4868" max="4868" width="17.140625" style="438" customWidth="1"/>
    <col min="4869" max="4869" width="12.7109375" style="438" bestFit="1" customWidth="1"/>
    <col min="4870" max="4870" width="16.42578125" style="438" customWidth="1"/>
    <col min="4871" max="4871" width="12.42578125" style="438" bestFit="1" customWidth="1"/>
    <col min="4872" max="4872" width="9.140625" style="438"/>
    <col min="4873" max="4873" width="10.140625" style="438" bestFit="1" customWidth="1"/>
    <col min="4874" max="5118" width="9.140625" style="438"/>
    <col min="5119" max="5119" width="8.42578125" style="438" customWidth="1"/>
    <col min="5120" max="5120" width="92.140625" style="438" bestFit="1" customWidth="1"/>
    <col min="5121" max="5122" width="17.140625" style="438" customWidth="1"/>
    <col min="5123" max="5123" width="15.7109375" style="438" customWidth="1"/>
    <col min="5124" max="5124" width="17.140625" style="438" customWidth="1"/>
    <col min="5125" max="5125" width="12.7109375" style="438" bestFit="1" customWidth="1"/>
    <col min="5126" max="5126" width="16.42578125" style="438" customWidth="1"/>
    <col min="5127" max="5127" width="12.42578125" style="438" bestFit="1" customWidth="1"/>
    <col min="5128" max="5128" width="9.140625" style="438"/>
    <col min="5129" max="5129" width="10.140625" style="438" bestFit="1" customWidth="1"/>
    <col min="5130" max="5374" width="9.140625" style="438"/>
    <col min="5375" max="5375" width="8.42578125" style="438" customWidth="1"/>
    <col min="5376" max="5376" width="92.140625" style="438" bestFit="1" customWidth="1"/>
    <col min="5377" max="5378" width="17.140625" style="438" customWidth="1"/>
    <col min="5379" max="5379" width="15.7109375" style="438" customWidth="1"/>
    <col min="5380" max="5380" width="17.140625" style="438" customWidth="1"/>
    <col min="5381" max="5381" width="12.7109375" style="438" bestFit="1" customWidth="1"/>
    <col min="5382" max="5382" width="16.42578125" style="438" customWidth="1"/>
    <col min="5383" max="5383" width="12.42578125" style="438" bestFit="1" customWidth="1"/>
    <col min="5384" max="5384" width="9.140625" style="438"/>
    <col min="5385" max="5385" width="10.140625" style="438" bestFit="1" customWidth="1"/>
    <col min="5386" max="5630" width="9.140625" style="438"/>
    <col min="5631" max="5631" width="8.42578125" style="438" customWidth="1"/>
    <col min="5632" max="5632" width="92.140625" style="438" bestFit="1" customWidth="1"/>
    <col min="5633" max="5634" width="17.140625" style="438" customWidth="1"/>
    <col min="5635" max="5635" width="15.7109375" style="438" customWidth="1"/>
    <col min="5636" max="5636" width="17.140625" style="438" customWidth="1"/>
    <col min="5637" max="5637" width="12.7109375" style="438" bestFit="1" customWidth="1"/>
    <col min="5638" max="5638" width="16.42578125" style="438" customWidth="1"/>
    <col min="5639" max="5639" width="12.42578125" style="438" bestFit="1" customWidth="1"/>
    <col min="5640" max="5640" width="9.140625" style="438"/>
    <col min="5641" max="5641" width="10.140625" style="438" bestFit="1" customWidth="1"/>
    <col min="5642" max="5886" width="9.140625" style="438"/>
    <col min="5887" max="5887" width="8.42578125" style="438" customWidth="1"/>
    <col min="5888" max="5888" width="92.140625" style="438" bestFit="1" customWidth="1"/>
    <col min="5889" max="5890" width="17.140625" style="438" customWidth="1"/>
    <col min="5891" max="5891" width="15.7109375" style="438" customWidth="1"/>
    <col min="5892" max="5892" width="17.140625" style="438" customWidth="1"/>
    <col min="5893" max="5893" width="12.7109375" style="438" bestFit="1" customWidth="1"/>
    <col min="5894" max="5894" width="16.42578125" style="438" customWidth="1"/>
    <col min="5895" max="5895" width="12.42578125" style="438" bestFit="1" customWidth="1"/>
    <col min="5896" max="5896" width="9.140625" style="438"/>
    <col min="5897" max="5897" width="10.140625" style="438" bestFit="1" customWidth="1"/>
    <col min="5898" max="6142" width="9.140625" style="438"/>
    <col min="6143" max="6143" width="8.42578125" style="438" customWidth="1"/>
    <col min="6144" max="6144" width="92.140625" style="438" bestFit="1" customWidth="1"/>
    <col min="6145" max="6146" width="17.140625" style="438" customWidth="1"/>
    <col min="6147" max="6147" width="15.7109375" style="438" customWidth="1"/>
    <col min="6148" max="6148" width="17.140625" style="438" customWidth="1"/>
    <col min="6149" max="6149" width="12.7109375" style="438" bestFit="1" customWidth="1"/>
    <col min="6150" max="6150" width="16.42578125" style="438" customWidth="1"/>
    <col min="6151" max="6151" width="12.42578125" style="438" bestFit="1" customWidth="1"/>
    <col min="6152" max="6152" width="9.140625" style="438"/>
    <col min="6153" max="6153" width="10.140625" style="438" bestFit="1" customWidth="1"/>
    <col min="6154" max="6398" width="9.140625" style="438"/>
    <col min="6399" max="6399" width="8.42578125" style="438" customWidth="1"/>
    <col min="6400" max="6400" width="92.140625" style="438" bestFit="1" customWidth="1"/>
    <col min="6401" max="6402" width="17.140625" style="438" customWidth="1"/>
    <col min="6403" max="6403" width="15.7109375" style="438" customWidth="1"/>
    <col min="6404" max="6404" width="17.140625" style="438" customWidth="1"/>
    <col min="6405" max="6405" width="12.7109375" style="438" bestFit="1" customWidth="1"/>
    <col min="6406" max="6406" width="16.42578125" style="438" customWidth="1"/>
    <col min="6407" max="6407" width="12.42578125" style="438" bestFit="1" customWidth="1"/>
    <col min="6408" max="6408" width="9.140625" style="438"/>
    <col min="6409" max="6409" width="10.140625" style="438" bestFit="1" customWidth="1"/>
    <col min="6410" max="6654" width="9.140625" style="438"/>
    <col min="6655" max="6655" width="8.42578125" style="438" customWidth="1"/>
    <col min="6656" max="6656" width="92.140625" style="438" bestFit="1" customWidth="1"/>
    <col min="6657" max="6658" width="17.140625" style="438" customWidth="1"/>
    <col min="6659" max="6659" width="15.7109375" style="438" customWidth="1"/>
    <col min="6660" max="6660" width="17.140625" style="438" customWidth="1"/>
    <col min="6661" max="6661" width="12.7109375" style="438" bestFit="1" customWidth="1"/>
    <col min="6662" max="6662" width="16.42578125" style="438" customWidth="1"/>
    <col min="6663" max="6663" width="12.42578125" style="438" bestFit="1" customWidth="1"/>
    <col min="6664" max="6664" width="9.140625" style="438"/>
    <col min="6665" max="6665" width="10.140625" style="438" bestFit="1" customWidth="1"/>
    <col min="6666" max="6910" width="9.140625" style="438"/>
    <col min="6911" max="6911" width="8.42578125" style="438" customWidth="1"/>
    <col min="6912" max="6912" width="92.140625" style="438" bestFit="1" customWidth="1"/>
    <col min="6913" max="6914" width="17.140625" style="438" customWidth="1"/>
    <col min="6915" max="6915" width="15.7109375" style="438" customWidth="1"/>
    <col min="6916" max="6916" width="17.140625" style="438" customWidth="1"/>
    <col min="6917" max="6917" width="12.7109375" style="438" bestFit="1" customWidth="1"/>
    <col min="6918" max="6918" width="16.42578125" style="438" customWidth="1"/>
    <col min="6919" max="6919" width="12.42578125" style="438" bestFit="1" customWidth="1"/>
    <col min="6920" max="6920" width="9.140625" style="438"/>
    <col min="6921" max="6921" width="10.140625" style="438" bestFit="1" customWidth="1"/>
    <col min="6922" max="7166" width="9.140625" style="438"/>
    <col min="7167" max="7167" width="8.42578125" style="438" customWidth="1"/>
    <col min="7168" max="7168" width="92.140625" style="438" bestFit="1" customWidth="1"/>
    <col min="7169" max="7170" width="17.140625" style="438" customWidth="1"/>
    <col min="7171" max="7171" width="15.7109375" style="438" customWidth="1"/>
    <col min="7172" max="7172" width="17.140625" style="438" customWidth="1"/>
    <col min="7173" max="7173" width="12.7109375" style="438" bestFit="1" customWidth="1"/>
    <col min="7174" max="7174" width="16.42578125" style="438" customWidth="1"/>
    <col min="7175" max="7175" width="12.42578125" style="438" bestFit="1" customWidth="1"/>
    <col min="7176" max="7176" width="9.140625" style="438"/>
    <col min="7177" max="7177" width="10.140625" style="438" bestFit="1" customWidth="1"/>
    <col min="7178" max="7422" width="9.140625" style="438"/>
    <col min="7423" max="7423" width="8.42578125" style="438" customWidth="1"/>
    <col min="7424" max="7424" width="92.140625" style="438" bestFit="1" customWidth="1"/>
    <col min="7425" max="7426" width="17.140625" style="438" customWidth="1"/>
    <col min="7427" max="7427" width="15.7109375" style="438" customWidth="1"/>
    <col min="7428" max="7428" width="17.140625" style="438" customWidth="1"/>
    <col min="7429" max="7429" width="12.7109375" style="438" bestFit="1" customWidth="1"/>
    <col min="7430" max="7430" width="16.42578125" style="438" customWidth="1"/>
    <col min="7431" max="7431" width="12.42578125" style="438" bestFit="1" customWidth="1"/>
    <col min="7432" max="7432" width="9.140625" style="438"/>
    <col min="7433" max="7433" width="10.140625" style="438" bestFit="1" customWidth="1"/>
    <col min="7434" max="7678" width="9.140625" style="438"/>
    <col min="7679" max="7679" width="8.42578125" style="438" customWidth="1"/>
    <col min="7680" max="7680" width="92.140625" style="438" bestFit="1" customWidth="1"/>
    <col min="7681" max="7682" width="17.140625" style="438" customWidth="1"/>
    <col min="7683" max="7683" width="15.7109375" style="438" customWidth="1"/>
    <col min="7684" max="7684" width="17.140625" style="438" customWidth="1"/>
    <col min="7685" max="7685" width="12.7109375" style="438" bestFit="1" customWidth="1"/>
    <col min="7686" max="7686" width="16.42578125" style="438" customWidth="1"/>
    <col min="7687" max="7687" width="12.42578125" style="438" bestFit="1" customWidth="1"/>
    <col min="7688" max="7688" width="9.140625" style="438"/>
    <col min="7689" max="7689" width="10.140625" style="438" bestFit="1" customWidth="1"/>
    <col min="7690" max="7934" width="9.140625" style="438"/>
    <col min="7935" max="7935" width="8.42578125" style="438" customWidth="1"/>
    <col min="7936" max="7936" width="92.140625" style="438" bestFit="1" customWidth="1"/>
    <col min="7937" max="7938" width="17.140625" style="438" customWidth="1"/>
    <col min="7939" max="7939" width="15.7109375" style="438" customWidth="1"/>
    <col min="7940" max="7940" width="17.140625" style="438" customWidth="1"/>
    <col min="7941" max="7941" width="12.7109375" style="438" bestFit="1" customWidth="1"/>
    <col min="7942" max="7942" width="16.42578125" style="438" customWidth="1"/>
    <col min="7943" max="7943" width="12.42578125" style="438" bestFit="1" customWidth="1"/>
    <col min="7944" max="7944" width="9.140625" style="438"/>
    <col min="7945" max="7945" width="10.140625" style="438" bestFit="1" customWidth="1"/>
    <col min="7946" max="8190" width="9.140625" style="438"/>
    <col min="8191" max="8191" width="8.42578125" style="438" customWidth="1"/>
    <col min="8192" max="8192" width="92.140625" style="438" bestFit="1" customWidth="1"/>
    <col min="8193" max="8194" width="17.140625" style="438" customWidth="1"/>
    <col min="8195" max="8195" width="15.7109375" style="438" customWidth="1"/>
    <col min="8196" max="8196" width="17.140625" style="438" customWidth="1"/>
    <col min="8197" max="8197" width="12.7109375" style="438" bestFit="1" customWidth="1"/>
    <col min="8198" max="8198" width="16.42578125" style="438" customWidth="1"/>
    <col min="8199" max="8199" width="12.42578125" style="438" bestFit="1" customWidth="1"/>
    <col min="8200" max="8200" width="9.140625" style="438"/>
    <col min="8201" max="8201" width="10.140625" style="438" bestFit="1" customWidth="1"/>
    <col min="8202" max="8446" width="9.140625" style="438"/>
    <col min="8447" max="8447" width="8.42578125" style="438" customWidth="1"/>
    <col min="8448" max="8448" width="92.140625" style="438" bestFit="1" customWidth="1"/>
    <col min="8449" max="8450" width="17.140625" style="438" customWidth="1"/>
    <col min="8451" max="8451" width="15.7109375" style="438" customWidth="1"/>
    <col min="8452" max="8452" width="17.140625" style="438" customWidth="1"/>
    <col min="8453" max="8453" width="12.7109375" style="438" bestFit="1" customWidth="1"/>
    <col min="8454" max="8454" width="16.42578125" style="438" customWidth="1"/>
    <col min="8455" max="8455" width="12.42578125" style="438" bestFit="1" customWidth="1"/>
    <col min="8456" max="8456" width="9.140625" style="438"/>
    <col min="8457" max="8457" width="10.140625" style="438" bestFit="1" customWidth="1"/>
    <col min="8458" max="8702" width="9.140625" style="438"/>
    <col min="8703" max="8703" width="8.42578125" style="438" customWidth="1"/>
    <col min="8704" max="8704" width="92.140625" style="438" bestFit="1" customWidth="1"/>
    <col min="8705" max="8706" width="17.140625" style="438" customWidth="1"/>
    <col min="8707" max="8707" width="15.7109375" style="438" customWidth="1"/>
    <col min="8708" max="8708" width="17.140625" style="438" customWidth="1"/>
    <col min="8709" max="8709" width="12.7109375" style="438" bestFit="1" customWidth="1"/>
    <col min="8710" max="8710" width="16.42578125" style="438" customWidth="1"/>
    <col min="8711" max="8711" width="12.42578125" style="438" bestFit="1" customWidth="1"/>
    <col min="8712" max="8712" width="9.140625" style="438"/>
    <col min="8713" max="8713" width="10.140625" style="438" bestFit="1" customWidth="1"/>
    <col min="8714" max="8958" width="9.140625" style="438"/>
    <col min="8959" max="8959" width="8.42578125" style="438" customWidth="1"/>
    <col min="8960" max="8960" width="92.140625" style="438" bestFit="1" customWidth="1"/>
    <col min="8961" max="8962" width="17.140625" style="438" customWidth="1"/>
    <col min="8963" max="8963" width="15.7109375" style="438" customWidth="1"/>
    <col min="8964" max="8964" width="17.140625" style="438" customWidth="1"/>
    <col min="8965" max="8965" width="12.7109375" style="438" bestFit="1" customWidth="1"/>
    <col min="8966" max="8966" width="16.42578125" style="438" customWidth="1"/>
    <col min="8967" max="8967" width="12.42578125" style="438" bestFit="1" customWidth="1"/>
    <col min="8968" max="8968" width="9.140625" style="438"/>
    <col min="8969" max="8969" width="10.140625" style="438" bestFit="1" customWidth="1"/>
    <col min="8970" max="9214" width="9.140625" style="438"/>
    <col min="9215" max="9215" width="8.42578125" style="438" customWidth="1"/>
    <col min="9216" max="9216" width="92.140625" style="438" bestFit="1" customWidth="1"/>
    <col min="9217" max="9218" width="17.140625" style="438" customWidth="1"/>
    <col min="9219" max="9219" width="15.7109375" style="438" customWidth="1"/>
    <col min="9220" max="9220" width="17.140625" style="438" customWidth="1"/>
    <col min="9221" max="9221" width="12.7109375" style="438" bestFit="1" customWidth="1"/>
    <col min="9222" max="9222" width="16.42578125" style="438" customWidth="1"/>
    <col min="9223" max="9223" width="12.42578125" style="438" bestFit="1" customWidth="1"/>
    <col min="9224" max="9224" width="9.140625" style="438"/>
    <col min="9225" max="9225" width="10.140625" style="438" bestFit="1" customWidth="1"/>
    <col min="9226" max="9470" width="9.140625" style="438"/>
    <col min="9471" max="9471" width="8.42578125" style="438" customWidth="1"/>
    <col min="9472" max="9472" width="92.140625" style="438" bestFit="1" customWidth="1"/>
    <col min="9473" max="9474" width="17.140625" style="438" customWidth="1"/>
    <col min="9475" max="9475" width="15.7109375" style="438" customWidth="1"/>
    <col min="9476" max="9476" width="17.140625" style="438" customWidth="1"/>
    <col min="9477" max="9477" width="12.7109375" style="438" bestFit="1" customWidth="1"/>
    <col min="9478" max="9478" width="16.42578125" style="438" customWidth="1"/>
    <col min="9479" max="9479" width="12.42578125" style="438" bestFit="1" customWidth="1"/>
    <col min="9480" max="9480" width="9.140625" style="438"/>
    <col min="9481" max="9481" width="10.140625" style="438" bestFit="1" customWidth="1"/>
    <col min="9482" max="9726" width="9.140625" style="438"/>
    <col min="9727" max="9727" width="8.42578125" style="438" customWidth="1"/>
    <col min="9728" max="9728" width="92.140625" style="438" bestFit="1" customWidth="1"/>
    <col min="9729" max="9730" width="17.140625" style="438" customWidth="1"/>
    <col min="9731" max="9731" width="15.7109375" style="438" customWidth="1"/>
    <col min="9732" max="9732" width="17.140625" style="438" customWidth="1"/>
    <col min="9733" max="9733" width="12.7109375" style="438" bestFit="1" customWidth="1"/>
    <col min="9734" max="9734" width="16.42578125" style="438" customWidth="1"/>
    <col min="9735" max="9735" width="12.42578125" style="438" bestFit="1" customWidth="1"/>
    <col min="9736" max="9736" width="9.140625" style="438"/>
    <col min="9737" max="9737" width="10.140625" style="438" bestFit="1" customWidth="1"/>
    <col min="9738" max="9982" width="9.140625" style="438"/>
    <col min="9983" max="9983" width="8.42578125" style="438" customWidth="1"/>
    <col min="9984" max="9984" width="92.140625" style="438" bestFit="1" customWidth="1"/>
    <col min="9985" max="9986" width="17.140625" style="438" customWidth="1"/>
    <col min="9987" max="9987" width="15.7109375" style="438" customWidth="1"/>
    <col min="9988" max="9988" width="17.140625" style="438" customWidth="1"/>
    <col min="9989" max="9989" width="12.7109375" style="438" bestFit="1" customWidth="1"/>
    <col min="9990" max="9990" width="16.42578125" style="438" customWidth="1"/>
    <col min="9991" max="9991" width="12.42578125" style="438" bestFit="1" customWidth="1"/>
    <col min="9992" max="9992" width="9.140625" style="438"/>
    <col min="9993" max="9993" width="10.140625" style="438" bestFit="1" customWidth="1"/>
    <col min="9994" max="10238" width="9.140625" style="438"/>
    <col min="10239" max="10239" width="8.42578125" style="438" customWidth="1"/>
    <col min="10240" max="10240" width="92.140625" style="438" bestFit="1" customWidth="1"/>
    <col min="10241" max="10242" width="17.140625" style="438" customWidth="1"/>
    <col min="10243" max="10243" width="15.7109375" style="438" customWidth="1"/>
    <col min="10244" max="10244" width="17.140625" style="438" customWidth="1"/>
    <col min="10245" max="10245" width="12.7109375" style="438" bestFit="1" customWidth="1"/>
    <col min="10246" max="10246" width="16.42578125" style="438" customWidth="1"/>
    <col min="10247" max="10247" width="12.42578125" style="438" bestFit="1" customWidth="1"/>
    <col min="10248" max="10248" width="9.140625" style="438"/>
    <col min="10249" max="10249" width="10.140625" style="438" bestFit="1" customWidth="1"/>
    <col min="10250" max="10494" width="9.140625" style="438"/>
    <col min="10495" max="10495" width="8.42578125" style="438" customWidth="1"/>
    <col min="10496" max="10496" width="92.140625" style="438" bestFit="1" customWidth="1"/>
    <col min="10497" max="10498" width="17.140625" style="438" customWidth="1"/>
    <col min="10499" max="10499" width="15.7109375" style="438" customWidth="1"/>
    <col min="10500" max="10500" width="17.140625" style="438" customWidth="1"/>
    <col min="10501" max="10501" width="12.7109375" style="438" bestFit="1" customWidth="1"/>
    <col min="10502" max="10502" width="16.42578125" style="438" customWidth="1"/>
    <col min="10503" max="10503" width="12.42578125" style="438" bestFit="1" customWidth="1"/>
    <col min="10504" max="10504" width="9.140625" style="438"/>
    <col min="10505" max="10505" width="10.140625" style="438" bestFit="1" customWidth="1"/>
    <col min="10506" max="10750" width="9.140625" style="438"/>
    <col min="10751" max="10751" width="8.42578125" style="438" customWidth="1"/>
    <col min="10752" max="10752" width="92.140625" style="438" bestFit="1" customWidth="1"/>
    <col min="10753" max="10754" width="17.140625" style="438" customWidth="1"/>
    <col min="10755" max="10755" width="15.7109375" style="438" customWidth="1"/>
    <col min="10756" max="10756" width="17.140625" style="438" customWidth="1"/>
    <col min="10757" max="10757" width="12.7109375" style="438" bestFit="1" customWidth="1"/>
    <col min="10758" max="10758" width="16.42578125" style="438" customWidth="1"/>
    <col min="10759" max="10759" width="12.42578125" style="438" bestFit="1" customWidth="1"/>
    <col min="10760" max="10760" width="9.140625" style="438"/>
    <col min="10761" max="10761" width="10.140625" style="438" bestFit="1" customWidth="1"/>
    <col min="10762" max="11006" width="9.140625" style="438"/>
    <col min="11007" max="11007" width="8.42578125" style="438" customWidth="1"/>
    <col min="11008" max="11008" width="92.140625" style="438" bestFit="1" customWidth="1"/>
    <col min="11009" max="11010" width="17.140625" style="438" customWidth="1"/>
    <col min="11011" max="11011" width="15.7109375" style="438" customWidth="1"/>
    <col min="11012" max="11012" width="17.140625" style="438" customWidth="1"/>
    <col min="11013" max="11013" width="12.7109375" style="438" bestFit="1" customWidth="1"/>
    <col min="11014" max="11014" width="16.42578125" style="438" customWidth="1"/>
    <col min="11015" max="11015" width="12.42578125" style="438" bestFit="1" customWidth="1"/>
    <col min="11016" max="11016" width="9.140625" style="438"/>
    <col min="11017" max="11017" width="10.140625" style="438" bestFit="1" customWidth="1"/>
    <col min="11018" max="11262" width="9.140625" style="438"/>
    <col min="11263" max="11263" width="8.42578125" style="438" customWidth="1"/>
    <col min="11264" max="11264" width="92.140625" style="438" bestFit="1" customWidth="1"/>
    <col min="11265" max="11266" width="17.140625" style="438" customWidth="1"/>
    <col min="11267" max="11267" width="15.7109375" style="438" customWidth="1"/>
    <col min="11268" max="11268" width="17.140625" style="438" customWidth="1"/>
    <col min="11269" max="11269" width="12.7109375" style="438" bestFit="1" customWidth="1"/>
    <col min="11270" max="11270" width="16.42578125" style="438" customWidth="1"/>
    <col min="11271" max="11271" width="12.42578125" style="438" bestFit="1" customWidth="1"/>
    <col min="11272" max="11272" width="9.140625" style="438"/>
    <col min="11273" max="11273" width="10.140625" style="438" bestFit="1" customWidth="1"/>
    <col min="11274" max="11518" width="9.140625" style="438"/>
    <col min="11519" max="11519" width="8.42578125" style="438" customWidth="1"/>
    <col min="11520" max="11520" width="92.140625" style="438" bestFit="1" customWidth="1"/>
    <col min="11521" max="11522" width="17.140625" style="438" customWidth="1"/>
    <col min="11523" max="11523" width="15.7109375" style="438" customWidth="1"/>
    <col min="11524" max="11524" width="17.140625" style="438" customWidth="1"/>
    <col min="11525" max="11525" width="12.7109375" style="438" bestFit="1" customWidth="1"/>
    <col min="11526" max="11526" width="16.42578125" style="438" customWidth="1"/>
    <col min="11527" max="11527" width="12.42578125" style="438" bestFit="1" customWidth="1"/>
    <col min="11528" max="11528" width="9.140625" style="438"/>
    <col min="11529" max="11529" width="10.140625" style="438" bestFit="1" customWidth="1"/>
    <col min="11530" max="11774" width="9.140625" style="438"/>
    <col min="11775" max="11775" width="8.42578125" style="438" customWidth="1"/>
    <col min="11776" max="11776" width="92.140625" style="438" bestFit="1" customWidth="1"/>
    <col min="11777" max="11778" width="17.140625" style="438" customWidth="1"/>
    <col min="11779" max="11779" width="15.7109375" style="438" customWidth="1"/>
    <col min="11780" max="11780" width="17.140625" style="438" customWidth="1"/>
    <col min="11781" max="11781" width="12.7109375" style="438" bestFit="1" customWidth="1"/>
    <col min="11782" max="11782" width="16.42578125" style="438" customWidth="1"/>
    <col min="11783" max="11783" width="12.42578125" style="438" bestFit="1" customWidth="1"/>
    <col min="11784" max="11784" width="9.140625" style="438"/>
    <col min="11785" max="11785" width="10.140625" style="438" bestFit="1" customWidth="1"/>
    <col min="11786" max="12030" width="9.140625" style="438"/>
    <col min="12031" max="12031" width="8.42578125" style="438" customWidth="1"/>
    <col min="12032" max="12032" width="92.140625" style="438" bestFit="1" customWidth="1"/>
    <col min="12033" max="12034" width="17.140625" style="438" customWidth="1"/>
    <col min="12035" max="12035" width="15.7109375" style="438" customWidth="1"/>
    <col min="12036" max="12036" width="17.140625" style="438" customWidth="1"/>
    <col min="12037" max="12037" width="12.7109375" style="438" bestFit="1" customWidth="1"/>
    <col min="12038" max="12038" width="16.42578125" style="438" customWidth="1"/>
    <col min="12039" max="12039" width="12.42578125" style="438" bestFit="1" customWidth="1"/>
    <col min="12040" max="12040" width="9.140625" style="438"/>
    <col min="12041" max="12041" width="10.140625" style="438" bestFit="1" customWidth="1"/>
    <col min="12042" max="12286" width="9.140625" style="438"/>
    <col min="12287" max="12287" width="8.42578125" style="438" customWidth="1"/>
    <col min="12288" max="12288" width="92.140625" style="438" bestFit="1" customWidth="1"/>
    <col min="12289" max="12290" width="17.140625" style="438" customWidth="1"/>
    <col min="12291" max="12291" width="15.7109375" style="438" customWidth="1"/>
    <col min="12292" max="12292" width="17.140625" style="438" customWidth="1"/>
    <col min="12293" max="12293" width="12.7109375" style="438" bestFit="1" customWidth="1"/>
    <col min="12294" max="12294" width="16.42578125" style="438" customWidth="1"/>
    <col min="12295" max="12295" width="12.42578125" style="438" bestFit="1" customWidth="1"/>
    <col min="12296" max="12296" width="9.140625" style="438"/>
    <col min="12297" max="12297" width="10.140625" style="438" bestFit="1" customWidth="1"/>
    <col min="12298" max="12542" width="9.140625" style="438"/>
    <col min="12543" max="12543" width="8.42578125" style="438" customWidth="1"/>
    <col min="12544" max="12544" width="92.140625" style="438" bestFit="1" customWidth="1"/>
    <col min="12545" max="12546" width="17.140625" style="438" customWidth="1"/>
    <col min="12547" max="12547" width="15.7109375" style="438" customWidth="1"/>
    <col min="12548" max="12548" width="17.140625" style="438" customWidth="1"/>
    <col min="12549" max="12549" width="12.7109375" style="438" bestFit="1" customWidth="1"/>
    <col min="12550" max="12550" width="16.42578125" style="438" customWidth="1"/>
    <col min="12551" max="12551" width="12.42578125" style="438" bestFit="1" customWidth="1"/>
    <col min="12552" max="12552" width="9.140625" style="438"/>
    <col min="12553" max="12553" width="10.140625" style="438" bestFit="1" customWidth="1"/>
    <col min="12554" max="12798" width="9.140625" style="438"/>
    <col min="12799" max="12799" width="8.42578125" style="438" customWidth="1"/>
    <col min="12800" max="12800" width="92.140625" style="438" bestFit="1" customWidth="1"/>
    <col min="12801" max="12802" width="17.140625" style="438" customWidth="1"/>
    <col min="12803" max="12803" width="15.7109375" style="438" customWidth="1"/>
    <col min="12804" max="12804" width="17.140625" style="438" customWidth="1"/>
    <col min="12805" max="12805" width="12.7109375" style="438" bestFit="1" customWidth="1"/>
    <col min="12806" max="12806" width="16.42578125" style="438" customWidth="1"/>
    <col min="12807" max="12807" width="12.42578125" style="438" bestFit="1" customWidth="1"/>
    <col min="12808" max="12808" width="9.140625" style="438"/>
    <col min="12809" max="12809" width="10.140625" style="438" bestFit="1" customWidth="1"/>
    <col min="12810" max="13054" width="9.140625" style="438"/>
    <col min="13055" max="13055" width="8.42578125" style="438" customWidth="1"/>
    <col min="13056" max="13056" width="92.140625" style="438" bestFit="1" customWidth="1"/>
    <col min="13057" max="13058" width="17.140625" style="438" customWidth="1"/>
    <col min="13059" max="13059" width="15.7109375" style="438" customWidth="1"/>
    <col min="13060" max="13060" width="17.140625" style="438" customWidth="1"/>
    <col min="13061" max="13061" width="12.7109375" style="438" bestFit="1" customWidth="1"/>
    <col min="13062" max="13062" width="16.42578125" style="438" customWidth="1"/>
    <col min="13063" max="13063" width="12.42578125" style="438" bestFit="1" customWidth="1"/>
    <col min="13064" max="13064" width="9.140625" style="438"/>
    <col min="13065" max="13065" width="10.140625" style="438" bestFit="1" customWidth="1"/>
    <col min="13066" max="13310" width="9.140625" style="438"/>
    <col min="13311" max="13311" width="8.42578125" style="438" customWidth="1"/>
    <col min="13312" max="13312" width="92.140625" style="438" bestFit="1" customWidth="1"/>
    <col min="13313" max="13314" width="17.140625" style="438" customWidth="1"/>
    <col min="13315" max="13315" width="15.7109375" style="438" customWidth="1"/>
    <col min="13316" max="13316" width="17.140625" style="438" customWidth="1"/>
    <col min="13317" max="13317" width="12.7109375" style="438" bestFit="1" customWidth="1"/>
    <col min="13318" max="13318" width="16.42578125" style="438" customWidth="1"/>
    <col min="13319" max="13319" width="12.42578125" style="438" bestFit="1" customWidth="1"/>
    <col min="13320" max="13320" width="9.140625" style="438"/>
    <col min="13321" max="13321" width="10.140625" style="438" bestFit="1" customWidth="1"/>
    <col min="13322" max="13566" width="9.140625" style="438"/>
    <col min="13567" max="13567" width="8.42578125" style="438" customWidth="1"/>
    <col min="13568" max="13568" width="92.140625" style="438" bestFit="1" customWidth="1"/>
    <col min="13569" max="13570" width="17.140625" style="438" customWidth="1"/>
    <col min="13571" max="13571" width="15.7109375" style="438" customWidth="1"/>
    <col min="13572" max="13572" width="17.140625" style="438" customWidth="1"/>
    <col min="13573" max="13573" width="12.7109375" style="438" bestFit="1" customWidth="1"/>
    <col min="13574" max="13574" width="16.42578125" style="438" customWidth="1"/>
    <col min="13575" max="13575" width="12.42578125" style="438" bestFit="1" customWidth="1"/>
    <col min="13576" max="13576" width="9.140625" style="438"/>
    <col min="13577" max="13577" width="10.140625" style="438" bestFit="1" customWidth="1"/>
    <col min="13578" max="13822" width="9.140625" style="438"/>
    <col min="13823" max="13823" width="8.42578125" style="438" customWidth="1"/>
    <col min="13824" max="13824" width="92.140625" style="438" bestFit="1" customWidth="1"/>
    <col min="13825" max="13826" width="17.140625" style="438" customWidth="1"/>
    <col min="13827" max="13827" width="15.7109375" style="438" customWidth="1"/>
    <col min="13828" max="13828" width="17.140625" style="438" customWidth="1"/>
    <col min="13829" max="13829" width="12.7109375" style="438" bestFit="1" customWidth="1"/>
    <col min="13830" max="13830" width="16.42578125" style="438" customWidth="1"/>
    <col min="13831" max="13831" width="12.42578125" style="438" bestFit="1" customWidth="1"/>
    <col min="13832" max="13832" width="9.140625" style="438"/>
    <col min="13833" max="13833" width="10.140625" style="438" bestFit="1" customWidth="1"/>
    <col min="13834" max="14078" width="9.140625" style="438"/>
    <col min="14079" max="14079" width="8.42578125" style="438" customWidth="1"/>
    <col min="14080" max="14080" width="92.140625" style="438" bestFit="1" customWidth="1"/>
    <col min="14081" max="14082" width="17.140625" style="438" customWidth="1"/>
    <col min="14083" max="14083" width="15.7109375" style="438" customWidth="1"/>
    <col min="14084" max="14084" width="17.140625" style="438" customWidth="1"/>
    <col min="14085" max="14085" width="12.7109375" style="438" bestFit="1" customWidth="1"/>
    <col min="14086" max="14086" width="16.42578125" style="438" customWidth="1"/>
    <col min="14087" max="14087" width="12.42578125" style="438" bestFit="1" customWidth="1"/>
    <col min="14088" max="14088" width="9.140625" style="438"/>
    <col min="14089" max="14089" width="10.140625" style="438" bestFit="1" customWidth="1"/>
    <col min="14090" max="14334" width="9.140625" style="438"/>
    <col min="14335" max="14335" width="8.42578125" style="438" customWidth="1"/>
    <col min="14336" max="14336" width="92.140625" style="438" bestFit="1" customWidth="1"/>
    <col min="14337" max="14338" width="17.140625" style="438" customWidth="1"/>
    <col min="14339" max="14339" width="15.7109375" style="438" customWidth="1"/>
    <col min="14340" max="14340" width="17.140625" style="438" customWidth="1"/>
    <col min="14341" max="14341" width="12.7109375" style="438" bestFit="1" customWidth="1"/>
    <col min="14342" max="14342" width="16.42578125" style="438" customWidth="1"/>
    <col min="14343" max="14343" width="12.42578125" style="438" bestFit="1" customWidth="1"/>
    <col min="14344" max="14344" width="9.140625" style="438"/>
    <col min="14345" max="14345" width="10.140625" style="438" bestFit="1" customWidth="1"/>
    <col min="14346" max="14590" width="9.140625" style="438"/>
    <col min="14591" max="14591" width="8.42578125" style="438" customWidth="1"/>
    <col min="14592" max="14592" width="92.140625" style="438" bestFit="1" customWidth="1"/>
    <col min="14593" max="14594" width="17.140625" style="438" customWidth="1"/>
    <col min="14595" max="14595" width="15.7109375" style="438" customWidth="1"/>
    <col min="14596" max="14596" width="17.140625" style="438" customWidth="1"/>
    <col min="14597" max="14597" width="12.7109375" style="438" bestFit="1" customWidth="1"/>
    <col min="14598" max="14598" width="16.42578125" style="438" customWidth="1"/>
    <col min="14599" max="14599" width="12.42578125" style="438" bestFit="1" customWidth="1"/>
    <col min="14600" max="14600" width="9.140625" style="438"/>
    <col min="14601" max="14601" width="10.140625" style="438" bestFit="1" customWidth="1"/>
    <col min="14602" max="14846" width="9.140625" style="438"/>
    <col min="14847" max="14847" width="8.42578125" style="438" customWidth="1"/>
    <col min="14848" max="14848" width="92.140625" style="438" bestFit="1" customWidth="1"/>
    <col min="14849" max="14850" width="17.140625" style="438" customWidth="1"/>
    <col min="14851" max="14851" width="15.7109375" style="438" customWidth="1"/>
    <col min="14852" max="14852" width="17.140625" style="438" customWidth="1"/>
    <col min="14853" max="14853" width="12.7109375" style="438" bestFit="1" customWidth="1"/>
    <col min="14854" max="14854" width="16.42578125" style="438" customWidth="1"/>
    <col min="14855" max="14855" width="12.42578125" style="438" bestFit="1" customWidth="1"/>
    <col min="14856" max="14856" width="9.140625" style="438"/>
    <col min="14857" max="14857" width="10.140625" style="438" bestFit="1" customWidth="1"/>
    <col min="14858" max="15102" width="9.140625" style="438"/>
    <col min="15103" max="15103" width="8.42578125" style="438" customWidth="1"/>
    <col min="15104" max="15104" width="92.140625" style="438" bestFit="1" customWidth="1"/>
    <col min="15105" max="15106" width="17.140625" style="438" customWidth="1"/>
    <col min="15107" max="15107" width="15.7109375" style="438" customWidth="1"/>
    <col min="15108" max="15108" width="17.140625" style="438" customWidth="1"/>
    <col min="15109" max="15109" width="12.7109375" style="438" bestFit="1" customWidth="1"/>
    <col min="15110" max="15110" width="16.42578125" style="438" customWidth="1"/>
    <col min="15111" max="15111" width="12.42578125" style="438" bestFit="1" customWidth="1"/>
    <col min="15112" max="15112" width="9.140625" style="438"/>
    <col min="15113" max="15113" width="10.140625" style="438" bestFit="1" customWidth="1"/>
    <col min="15114" max="15358" width="9.140625" style="438"/>
    <col min="15359" max="15359" width="8.42578125" style="438" customWidth="1"/>
    <col min="15360" max="15360" width="92.140625" style="438" bestFit="1" customWidth="1"/>
    <col min="15361" max="15362" width="17.140625" style="438" customWidth="1"/>
    <col min="15363" max="15363" width="15.7109375" style="438" customWidth="1"/>
    <col min="15364" max="15364" width="17.140625" style="438" customWidth="1"/>
    <col min="15365" max="15365" width="12.7109375" style="438" bestFit="1" customWidth="1"/>
    <col min="15366" max="15366" width="16.42578125" style="438" customWidth="1"/>
    <col min="15367" max="15367" width="12.42578125" style="438" bestFit="1" customWidth="1"/>
    <col min="15368" max="15368" width="9.140625" style="438"/>
    <col min="15369" max="15369" width="10.140625" style="438" bestFit="1" customWidth="1"/>
    <col min="15370" max="15614" width="9.140625" style="438"/>
    <col min="15615" max="15615" width="8.42578125" style="438" customWidth="1"/>
    <col min="15616" max="15616" width="92.140625" style="438" bestFit="1" customWidth="1"/>
    <col min="15617" max="15618" width="17.140625" style="438" customWidth="1"/>
    <col min="15619" max="15619" width="15.7109375" style="438" customWidth="1"/>
    <col min="15620" max="15620" width="17.140625" style="438" customWidth="1"/>
    <col min="15621" max="15621" width="12.7109375" style="438" bestFit="1" customWidth="1"/>
    <col min="15622" max="15622" width="16.42578125" style="438" customWidth="1"/>
    <col min="15623" max="15623" width="12.42578125" style="438" bestFit="1" customWidth="1"/>
    <col min="15624" max="15624" width="9.140625" style="438"/>
    <col min="15625" max="15625" width="10.140625" style="438" bestFit="1" customWidth="1"/>
    <col min="15626" max="15870" width="9.140625" style="438"/>
    <col min="15871" max="15871" width="8.42578125" style="438" customWidth="1"/>
    <col min="15872" max="15872" width="92.140625" style="438" bestFit="1" customWidth="1"/>
    <col min="15873" max="15874" width="17.140625" style="438" customWidth="1"/>
    <col min="15875" max="15875" width="15.7109375" style="438" customWidth="1"/>
    <col min="15876" max="15876" width="17.140625" style="438" customWidth="1"/>
    <col min="15877" max="15877" width="12.7109375" style="438" bestFit="1" customWidth="1"/>
    <col min="15878" max="15878" width="16.42578125" style="438" customWidth="1"/>
    <col min="15879" max="15879" width="12.42578125" style="438" bestFit="1" customWidth="1"/>
    <col min="15880" max="15880" width="9.140625" style="438"/>
    <col min="15881" max="15881" width="10.140625" style="438" bestFit="1" customWidth="1"/>
    <col min="15882" max="16126" width="9.140625" style="438"/>
    <col min="16127" max="16127" width="8.42578125" style="438" customWidth="1"/>
    <col min="16128" max="16128" width="92.140625" style="438" bestFit="1" customWidth="1"/>
    <col min="16129" max="16130" width="17.140625" style="438" customWidth="1"/>
    <col min="16131" max="16131" width="15.7109375" style="438" customWidth="1"/>
    <col min="16132" max="16132" width="17.140625" style="438" customWidth="1"/>
    <col min="16133" max="16133" width="12.7109375" style="438" bestFit="1" customWidth="1"/>
    <col min="16134" max="16134" width="16.42578125" style="438" customWidth="1"/>
    <col min="16135" max="16135" width="12.42578125" style="438" bestFit="1" customWidth="1"/>
    <col min="16136" max="16136" width="9.140625" style="438"/>
    <col min="16137" max="16137" width="10.140625" style="438" bestFit="1" customWidth="1"/>
    <col min="16138" max="16384" width="9.140625" style="438"/>
  </cols>
  <sheetData>
    <row r="1" spans="1:23" s="425" customFormat="1" x14ac:dyDescent="0.25">
      <c r="A1" s="425" t="s">
        <v>129</v>
      </c>
      <c r="B1" s="426"/>
      <c r="C1" s="426"/>
      <c r="D1" s="426"/>
      <c r="E1" s="427" t="s">
        <v>467</v>
      </c>
    </row>
    <row r="2" spans="1:23" s="425" customFormat="1" x14ac:dyDescent="0.25">
      <c r="A2" s="428"/>
      <c r="B2" s="429"/>
      <c r="C2" s="429"/>
      <c r="D2" s="429"/>
      <c r="E2" s="430"/>
    </row>
    <row r="3" spans="1:23" s="425" customFormat="1" x14ac:dyDescent="0.25">
      <c r="A3" s="1096" t="s">
        <v>705</v>
      </c>
      <c r="B3" s="1096"/>
      <c r="C3" s="1096"/>
      <c r="D3" s="1096"/>
      <c r="E3" s="1096"/>
    </row>
    <row r="4" spans="1:23" s="425" customFormat="1" x14ac:dyDescent="0.25">
      <c r="A4" s="1097" t="s">
        <v>468</v>
      </c>
      <c r="B4" s="1097"/>
      <c r="C4" s="1097"/>
      <c r="D4" s="1097"/>
      <c r="E4" s="1097"/>
    </row>
    <row r="5" spans="1:23" s="425" customFormat="1" x14ac:dyDescent="0.25">
      <c r="A5" s="428"/>
      <c r="B5" s="428"/>
      <c r="C5" s="428"/>
      <c r="D5" s="428"/>
      <c r="E5" s="430"/>
    </row>
    <row r="6" spans="1:23" s="425" customFormat="1" ht="16.5" thickBot="1" x14ac:dyDescent="0.3">
      <c r="A6" s="428"/>
      <c r="B6" s="428"/>
      <c r="C6" s="428"/>
      <c r="D6" s="428"/>
      <c r="E6" s="430"/>
    </row>
    <row r="7" spans="1:23" s="425" customFormat="1" ht="56.45" customHeight="1" thickTop="1" thickBot="1" x14ac:dyDescent="0.3">
      <c r="A7" s="431" t="s">
        <v>460</v>
      </c>
      <c r="B7" s="432" t="s">
        <v>387</v>
      </c>
      <c r="C7" s="432" t="s">
        <v>706</v>
      </c>
      <c r="D7" s="433" t="s">
        <v>3</v>
      </c>
      <c r="E7" s="434" t="s">
        <v>4</v>
      </c>
    </row>
    <row r="8" spans="1:23" s="435" customFormat="1" ht="20.100000000000001" customHeight="1" thickTop="1" x14ac:dyDescent="0.25">
      <c r="A8" s="930" t="s">
        <v>20</v>
      </c>
      <c r="B8" s="931" t="s">
        <v>469</v>
      </c>
      <c r="C8" s="931"/>
      <c r="D8" s="931"/>
      <c r="E8" s="932"/>
    </row>
    <row r="9" spans="1:23" s="435" customFormat="1" ht="20.100000000000001" customHeight="1" x14ac:dyDescent="0.25">
      <c r="A9" s="933"/>
      <c r="B9" s="436"/>
      <c r="C9" s="436"/>
      <c r="D9" s="436"/>
      <c r="E9" s="934"/>
    </row>
    <row r="10" spans="1:23" ht="20.100000000000001" customHeight="1" x14ac:dyDescent="0.25">
      <c r="A10" s="935" t="s">
        <v>470</v>
      </c>
      <c r="B10" s="436" t="s">
        <v>471</v>
      </c>
      <c r="C10" s="436"/>
      <c r="D10" s="436"/>
      <c r="E10" s="936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</row>
    <row r="11" spans="1:23" ht="20.100000000000001" customHeight="1" x14ac:dyDescent="0.25">
      <c r="A11" s="937" t="s">
        <v>472</v>
      </c>
      <c r="B11" s="439" t="s">
        <v>473</v>
      </c>
      <c r="C11" s="439"/>
      <c r="D11" s="439"/>
      <c r="E11" s="938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437"/>
      <c r="U11" s="437"/>
      <c r="V11" s="437"/>
      <c r="W11" s="437"/>
    </row>
    <row r="12" spans="1:23" ht="19.5" customHeight="1" x14ac:dyDescent="0.25">
      <c r="A12" s="937"/>
      <c r="B12" s="46" t="s">
        <v>591</v>
      </c>
      <c r="C12" s="573">
        <v>4071000</v>
      </c>
      <c r="D12" s="316"/>
      <c r="E12" s="938">
        <f>SUM(C12:D12)</f>
        <v>4071000</v>
      </c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</row>
    <row r="13" spans="1:23" ht="19.5" customHeight="1" x14ac:dyDescent="0.25">
      <c r="A13" s="937"/>
      <c r="B13" s="425" t="s">
        <v>592</v>
      </c>
      <c r="C13" s="573">
        <v>5000000</v>
      </c>
      <c r="D13" s="241"/>
      <c r="E13" s="938">
        <f>SUM(C13:D13)</f>
        <v>5000000</v>
      </c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</row>
    <row r="14" spans="1:23" ht="19.5" customHeight="1" x14ac:dyDescent="0.25">
      <c r="A14" s="937"/>
      <c r="B14" s="46" t="s">
        <v>593</v>
      </c>
      <c r="C14" s="573">
        <v>6300000</v>
      </c>
      <c r="D14" s="316"/>
      <c r="E14" s="938">
        <f>SUM(C14:D14)</f>
        <v>6300000</v>
      </c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</row>
    <row r="15" spans="1:23" ht="19.5" customHeight="1" x14ac:dyDescent="0.25">
      <c r="A15" s="937"/>
      <c r="B15" s="46" t="s">
        <v>707</v>
      </c>
      <c r="C15" s="573">
        <v>1500000000</v>
      </c>
      <c r="D15" s="316"/>
      <c r="E15" s="938">
        <f>SUM(C15:D15)</f>
        <v>1500000000</v>
      </c>
      <c r="F15" s="437"/>
      <c r="G15" s="437"/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</row>
    <row r="16" spans="1:23" ht="19.5" customHeight="1" x14ac:dyDescent="0.25">
      <c r="A16" s="937"/>
      <c r="B16" s="241" t="s">
        <v>768</v>
      </c>
      <c r="C16" s="316"/>
      <c r="D16" s="316">
        <v>26000000</v>
      </c>
      <c r="E16" s="938">
        <f>SUM(C16:D16)</f>
        <v>26000000</v>
      </c>
      <c r="F16" s="437"/>
      <c r="G16" s="437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</row>
    <row r="17" spans="1:23" ht="19.5" customHeight="1" x14ac:dyDescent="0.25">
      <c r="A17" s="937"/>
      <c r="B17" s="241"/>
      <c r="C17" s="316"/>
      <c r="D17" s="241"/>
      <c r="E17" s="938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</row>
    <row r="18" spans="1:23" ht="19.5" customHeight="1" x14ac:dyDescent="0.25">
      <c r="A18" s="937" t="s">
        <v>474</v>
      </c>
      <c r="B18" s="252" t="s">
        <v>475</v>
      </c>
      <c r="C18" s="316"/>
      <c r="D18" s="252"/>
      <c r="E18" s="938"/>
      <c r="F18" s="437"/>
      <c r="G18" s="437"/>
      <c r="H18" s="437"/>
      <c r="I18" s="437"/>
      <c r="J18" s="437"/>
      <c r="K18" s="437"/>
      <c r="L18" s="437"/>
      <c r="M18" s="437"/>
      <c r="N18" s="437"/>
      <c r="O18" s="437"/>
      <c r="P18" s="437"/>
      <c r="Q18" s="437"/>
      <c r="R18" s="437"/>
      <c r="S18" s="437"/>
      <c r="T18" s="437"/>
      <c r="U18" s="437"/>
      <c r="V18" s="437"/>
      <c r="W18" s="437"/>
    </row>
    <row r="19" spans="1:23" ht="19.5" customHeight="1" x14ac:dyDescent="0.25">
      <c r="A19" s="939"/>
      <c r="B19" s="571" t="s">
        <v>476</v>
      </c>
      <c r="C19" s="573"/>
      <c r="D19" s="440"/>
      <c r="E19" s="938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</row>
    <row r="20" spans="1:23" ht="19.5" customHeight="1" x14ac:dyDescent="0.25">
      <c r="A20" s="939"/>
      <c r="B20" s="46" t="s">
        <v>594</v>
      </c>
      <c r="C20" s="573">
        <f>5000000+12000000</f>
        <v>17000000</v>
      </c>
      <c r="D20" s="241"/>
      <c r="E20" s="938">
        <f t="shared" ref="E20:E25" si="0">SUM(C20:D20)</f>
        <v>17000000</v>
      </c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437"/>
      <c r="S20" s="437"/>
      <c r="T20" s="437"/>
      <c r="U20" s="437"/>
      <c r="V20" s="437"/>
      <c r="W20" s="437"/>
    </row>
    <row r="21" spans="1:23" ht="19.5" customHeight="1" x14ac:dyDescent="0.25">
      <c r="A21" s="939"/>
      <c r="B21" s="46" t="s">
        <v>595</v>
      </c>
      <c r="C21" s="573">
        <f>995200000+21250000</f>
        <v>1016450000</v>
      </c>
      <c r="D21" s="241"/>
      <c r="E21" s="938">
        <f t="shared" si="0"/>
        <v>1016450000</v>
      </c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</row>
    <row r="22" spans="1:23" ht="19.5" customHeight="1" x14ac:dyDescent="0.25">
      <c r="A22" s="939"/>
      <c r="B22" s="46" t="s">
        <v>477</v>
      </c>
      <c r="C22" s="573">
        <f>36000000+312500</f>
        <v>36312500</v>
      </c>
      <c r="D22" s="316"/>
      <c r="E22" s="938">
        <f t="shared" si="0"/>
        <v>36312500</v>
      </c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/>
      <c r="Q22" s="437"/>
      <c r="R22" s="437"/>
      <c r="S22" s="437"/>
      <c r="T22" s="437"/>
      <c r="U22" s="437"/>
      <c r="V22" s="437"/>
      <c r="W22" s="437"/>
    </row>
    <row r="23" spans="1:23" ht="19.5" customHeight="1" x14ac:dyDescent="0.25">
      <c r="A23" s="939"/>
      <c r="B23" s="46" t="s">
        <v>708</v>
      </c>
      <c r="C23" s="573">
        <v>2010100</v>
      </c>
      <c r="D23" s="316"/>
      <c r="E23" s="938">
        <f t="shared" si="0"/>
        <v>2010100</v>
      </c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  <c r="S23" s="437"/>
      <c r="T23" s="437"/>
      <c r="U23" s="437"/>
      <c r="V23" s="437"/>
      <c r="W23" s="437"/>
    </row>
    <row r="24" spans="1:23" ht="19.5" customHeight="1" x14ac:dyDescent="0.25">
      <c r="A24" s="939"/>
      <c r="B24" s="46" t="s">
        <v>709</v>
      </c>
      <c r="C24" s="573">
        <v>1442100</v>
      </c>
      <c r="D24" s="241"/>
      <c r="E24" s="938">
        <f t="shared" si="0"/>
        <v>1442100</v>
      </c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437"/>
      <c r="R24" s="437"/>
      <c r="S24" s="437"/>
      <c r="T24" s="437"/>
      <c r="U24" s="437"/>
      <c r="V24" s="437"/>
      <c r="W24" s="437"/>
    </row>
    <row r="25" spans="1:23" ht="19.5" customHeight="1" x14ac:dyDescent="0.25">
      <c r="A25" s="939"/>
      <c r="B25" s="46" t="s">
        <v>653</v>
      </c>
      <c r="C25" s="573">
        <v>3000000</v>
      </c>
      <c r="D25" s="241"/>
      <c r="E25" s="938">
        <f t="shared" si="0"/>
        <v>3000000</v>
      </c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7"/>
      <c r="T25" s="437"/>
      <c r="U25" s="437"/>
      <c r="V25" s="437"/>
      <c r="W25" s="437"/>
    </row>
    <row r="26" spans="1:23" ht="19.5" customHeight="1" x14ac:dyDescent="0.25">
      <c r="A26" s="939"/>
      <c r="B26" s="241"/>
      <c r="C26" s="316"/>
      <c r="D26" s="316"/>
      <c r="E26" s="938"/>
      <c r="F26" s="437"/>
      <c r="G26" s="437"/>
      <c r="H26" s="437"/>
      <c r="I26" s="437"/>
      <c r="J26" s="437"/>
      <c r="K26" s="437"/>
      <c r="L26" s="437"/>
      <c r="M26" s="437"/>
      <c r="N26" s="437"/>
      <c r="O26" s="437"/>
      <c r="P26" s="437"/>
      <c r="Q26" s="437"/>
      <c r="R26" s="437"/>
      <c r="S26" s="437"/>
      <c r="T26" s="437"/>
      <c r="U26" s="437"/>
      <c r="V26" s="437"/>
      <c r="W26" s="437"/>
    </row>
    <row r="27" spans="1:23" ht="19.5" customHeight="1" x14ac:dyDescent="0.25">
      <c r="A27" s="250"/>
      <c r="B27" s="440" t="s">
        <v>478</v>
      </c>
      <c r="C27" s="316"/>
      <c r="D27" s="440"/>
      <c r="E27" s="938"/>
    </row>
    <row r="28" spans="1:23" ht="19.5" customHeight="1" x14ac:dyDescent="0.25">
      <c r="A28" s="250"/>
      <c r="B28" s="441" t="s">
        <v>596</v>
      </c>
      <c r="C28" s="316">
        <v>2540000</v>
      </c>
      <c r="D28" s="316"/>
      <c r="E28" s="938">
        <f>SUM(C28:D28)</f>
        <v>2540000</v>
      </c>
    </row>
    <row r="29" spans="1:23" x14ac:dyDescent="0.25">
      <c r="A29" s="250"/>
      <c r="B29" s="245" t="s">
        <v>597</v>
      </c>
      <c r="C29" s="316">
        <v>63500000</v>
      </c>
      <c r="D29" s="245"/>
      <c r="E29" s="938">
        <f>SUM(C29:D29)</f>
        <v>63500000</v>
      </c>
    </row>
    <row r="30" spans="1:23" ht="19.5" customHeight="1" x14ac:dyDescent="0.25">
      <c r="A30" s="250"/>
      <c r="B30" s="245"/>
      <c r="C30" s="316"/>
      <c r="D30" s="245"/>
      <c r="E30" s="938"/>
    </row>
    <row r="31" spans="1:23" ht="19.5" customHeight="1" x14ac:dyDescent="0.25">
      <c r="A31" s="250"/>
      <c r="B31" s="442" t="s">
        <v>479</v>
      </c>
      <c r="C31" s="316"/>
      <c r="D31" s="442"/>
      <c r="E31" s="938"/>
    </row>
    <row r="32" spans="1:23" x14ac:dyDescent="0.25">
      <c r="A32" s="250"/>
      <c r="B32" s="830" t="s">
        <v>598</v>
      </c>
      <c r="C32" s="573">
        <f>11971100+290400</f>
        <v>12261500</v>
      </c>
      <c r="D32" s="441"/>
      <c r="E32" s="938">
        <f>SUM(C32:D32)</f>
        <v>12261500</v>
      </c>
    </row>
    <row r="33" spans="1:5" x14ac:dyDescent="0.25">
      <c r="A33" s="250"/>
      <c r="B33" s="831" t="s">
        <v>710</v>
      </c>
      <c r="C33" s="573">
        <f>5000000+16510000</f>
        <v>21510000</v>
      </c>
      <c r="D33" s="441"/>
      <c r="E33" s="938">
        <f>SUM(C33:D33)</f>
        <v>21510000</v>
      </c>
    </row>
    <row r="34" spans="1:5" ht="19.5" customHeight="1" x14ac:dyDescent="0.25">
      <c r="A34" s="250"/>
      <c r="B34" s="443"/>
      <c r="C34" s="316"/>
      <c r="D34" s="443"/>
      <c r="E34" s="938"/>
    </row>
    <row r="35" spans="1:5" ht="19.5" customHeight="1" x14ac:dyDescent="0.25">
      <c r="A35" s="250"/>
      <c r="B35" s="574" t="s">
        <v>480</v>
      </c>
      <c r="C35" s="573"/>
      <c r="D35" s="442"/>
      <c r="E35" s="938"/>
    </row>
    <row r="36" spans="1:5" ht="19.5" customHeight="1" x14ac:dyDescent="0.25">
      <c r="A36" s="250"/>
      <c r="B36" s="575" t="s">
        <v>599</v>
      </c>
      <c r="C36" s="573">
        <f>5000000+329400</f>
        <v>5329400</v>
      </c>
      <c r="D36" s="316"/>
      <c r="E36" s="938">
        <f>SUM(C36:D36)</f>
        <v>5329400</v>
      </c>
    </row>
    <row r="37" spans="1:5" ht="20.25" customHeight="1" x14ac:dyDescent="0.25">
      <c r="A37" s="250"/>
      <c r="B37" s="575" t="s">
        <v>711</v>
      </c>
      <c r="C37" s="573">
        <v>1000000</v>
      </c>
      <c r="D37" s="316">
        <v>846931</v>
      </c>
      <c r="E37" s="938">
        <f t="shared" ref="E37:E44" si="1">SUM(C37:D37)</f>
        <v>1846931</v>
      </c>
    </row>
    <row r="38" spans="1:5" ht="20.25" customHeight="1" x14ac:dyDescent="0.25">
      <c r="A38" s="250"/>
      <c r="B38" s="575" t="s">
        <v>712</v>
      </c>
      <c r="C38" s="573">
        <v>25000000</v>
      </c>
      <c r="D38" s="445"/>
      <c r="E38" s="938">
        <f t="shared" si="1"/>
        <v>25000000</v>
      </c>
    </row>
    <row r="39" spans="1:5" ht="20.25" customHeight="1" x14ac:dyDescent="0.25">
      <c r="A39" s="250"/>
      <c r="B39" s="575" t="s">
        <v>713</v>
      </c>
      <c r="C39" s="573">
        <v>10000000</v>
      </c>
      <c r="D39" s="573">
        <v>-7400000</v>
      </c>
      <c r="E39" s="938">
        <f t="shared" si="1"/>
        <v>2600000</v>
      </c>
    </row>
    <row r="40" spans="1:5" ht="20.25" customHeight="1" x14ac:dyDescent="0.25">
      <c r="A40" s="250"/>
      <c r="B40" s="575" t="s">
        <v>600</v>
      </c>
      <c r="C40" s="573">
        <v>10000000</v>
      </c>
      <c r="D40" s="445"/>
      <c r="E40" s="938">
        <f t="shared" si="1"/>
        <v>10000000</v>
      </c>
    </row>
    <row r="41" spans="1:5" ht="20.25" customHeight="1" x14ac:dyDescent="0.25">
      <c r="A41" s="250"/>
      <c r="B41" s="575" t="s">
        <v>714</v>
      </c>
      <c r="C41" s="573">
        <v>4000000</v>
      </c>
      <c r="D41" s="445"/>
      <c r="E41" s="938">
        <f t="shared" si="1"/>
        <v>4000000</v>
      </c>
    </row>
    <row r="42" spans="1:5" ht="20.25" customHeight="1" x14ac:dyDescent="0.25">
      <c r="A42" s="250"/>
      <c r="B42" s="575" t="s">
        <v>766</v>
      </c>
      <c r="C42" s="573">
        <v>14439300</v>
      </c>
      <c r="D42" s="445"/>
      <c r="E42" s="938">
        <f t="shared" si="1"/>
        <v>14439300</v>
      </c>
    </row>
    <row r="43" spans="1:5" ht="20.25" customHeight="1" x14ac:dyDescent="0.25">
      <c r="A43" s="250"/>
      <c r="B43" s="575" t="s">
        <v>767</v>
      </c>
      <c r="C43" s="573">
        <v>4377000</v>
      </c>
      <c r="D43" s="573"/>
      <c r="E43" s="938">
        <f t="shared" si="1"/>
        <v>4377000</v>
      </c>
    </row>
    <row r="44" spans="1:5" ht="20.25" customHeight="1" x14ac:dyDescent="0.25">
      <c r="A44" s="250"/>
      <c r="B44" s="575" t="s">
        <v>765</v>
      </c>
      <c r="C44" s="573"/>
      <c r="D44" s="573">
        <v>822071</v>
      </c>
      <c r="E44" s="938">
        <f t="shared" si="1"/>
        <v>822071</v>
      </c>
    </row>
    <row r="45" spans="1:5" ht="19.5" customHeight="1" x14ac:dyDescent="0.25">
      <c r="A45" s="250"/>
      <c r="B45" s="444"/>
      <c r="C45" s="316"/>
      <c r="D45" s="444"/>
      <c r="E45" s="938"/>
    </row>
    <row r="46" spans="1:5" ht="19.5" customHeight="1" x14ac:dyDescent="0.25">
      <c r="A46" s="250"/>
      <c r="B46" s="571" t="s">
        <v>481</v>
      </c>
      <c r="C46" s="573"/>
      <c r="D46" s="440"/>
      <c r="E46" s="938"/>
    </row>
    <row r="47" spans="1:5" ht="19.5" customHeight="1" x14ac:dyDescent="0.25">
      <c r="A47" s="250"/>
      <c r="B47" s="576" t="s">
        <v>715</v>
      </c>
      <c r="C47" s="573">
        <v>3000000</v>
      </c>
      <c r="D47" s="316"/>
      <c r="E47" s="938">
        <f t="shared" ref="E47:E57" si="2">SUM(C47:D47)</f>
        <v>3000000</v>
      </c>
    </row>
    <row r="48" spans="1:5" ht="19.5" customHeight="1" x14ac:dyDescent="0.25">
      <c r="A48" s="250"/>
      <c r="B48" s="576" t="s">
        <v>716</v>
      </c>
      <c r="C48" s="573">
        <v>8000000</v>
      </c>
      <c r="D48" s="446"/>
      <c r="E48" s="938">
        <f t="shared" si="2"/>
        <v>8000000</v>
      </c>
    </row>
    <row r="49" spans="1:5" x14ac:dyDescent="0.25">
      <c r="A49" s="250"/>
      <c r="B49" s="576" t="s">
        <v>601</v>
      </c>
      <c r="C49" s="573">
        <v>30000000</v>
      </c>
      <c r="D49" s="444"/>
      <c r="E49" s="938">
        <f t="shared" si="2"/>
        <v>30000000</v>
      </c>
    </row>
    <row r="50" spans="1:5" ht="19.5" customHeight="1" x14ac:dyDescent="0.25">
      <c r="A50" s="250"/>
      <c r="B50" s="575" t="s">
        <v>602</v>
      </c>
      <c r="C50" s="573">
        <f>19050000+2000000</f>
        <v>21050000</v>
      </c>
      <c r="D50" s="444"/>
      <c r="E50" s="938">
        <f t="shared" si="2"/>
        <v>21050000</v>
      </c>
    </row>
    <row r="51" spans="1:5" ht="19.5" customHeight="1" x14ac:dyDescent="0.25">
      <c r="A51" s="250"/>
      <c r="B51" s="575" t="s">
        <v>603</v>
      </c>
      <c r="C51" s="573">
        <f>64363600+6000000</f>
        <v>70363600</v>
      </c>
      <c r="D51" s="444"/>
      <c r="E51" s="938">
        <f t="shared" si="2"/>
        <v>70363600</v>
      </c>
    </row>
    <row r="52" spans="1:5" ht="19.5" customHeight="1" x14ac:dyDescent="0.25">
      <c r="A52" s="250"/>
      <c r="B52" s="576" t="s">
        <v>717</v>
      </c>
      <c r="C52" s="573">
        <v>41000000</v>
      </c>
      <c r="D52" s="444"/>
      <c r="E52" s="938">
        <f t="shared" si="2"/>
        <v>41000000</v>
      </c>
    </row>
    <row r="53" spans="1:5" ht="19.5" customHeight="1" x14ac:dyDescent="0.25">
      <c r="A53" s="250"/>
      <c r="B53" s="576" t="s">
        <v>718</v>
      </c>
      <c r="C53" s="573">
        <v>12700000</v>
      </c>
      <c r="D53" s="444"/>
      <c r="E53" s="938">
        <f t="shared" si="2"/>
        <v>12700000</v>
      </c>
    </row>
    <row r="54" spans="1:5" ht="19.5" customHeight="1" x14ac:dyDescent="0.25">
      <c r="A54" s="250"/>
      <c r="B54" s="576" t="s">
        <v>719</v>
      </c>
      <c r="C54" s="573">
        <v>120000000</v>
      </c>
      <c r="D54" s="444"/>
      <c r="E54" s="938">
        <f t="shared" si="2"/>
        <v>120000000</v>
      </c>
    </row>
    <row r="55" spans="1:5" ht="17.45" customHeight="1" x14ac:dyDescent="0.25">
      <c r="A55" s="250"/>
      <c r="B55" s="576" t="s">
        <v>769</v>
      </c>
      <c r="C55" s="573">
        <v>25000000</v>
      </c>
      <c r="D55" s="573">
        <v>-1000000</v>
      </c>
      <c r="E55" s="938">
        <f t="shared" si="2"/>
        <v>24000000</v>
      </c>
    </row>
    <row r="56" spans="1:5" ht="19.5" customHeight="1" x14ac:dyDescent="0.25">
      <c r="A56" s="937"/>
      <c r="B56" s="576" t="s">
        <v>720</v>
      </c>
      <c r="C56" s="573">
        <v>30000000</v>
      </c>
      <c r="D56" s="316"/>
      <c r="E56" s="938">
        <f t="shared" si="2"/>
        <v>30000000</v>
      </c>
    </row>
    <row r="57" spans="1:5" ht="19.5" customHeight="1" x14ac:dyDescent="0.25">
      <c r="A57" s="937"/>
      <c r="B57" s="575" t="s">
        <v>764</v>
      </c>
      <c r="C57" s="573"/>
      <c r="D57" s="316">
        <v>4390422</v>
      </c>
      <c r="E57" s="938">
        <f t="shared" si="2"/>
        <v>4390422</v>
      </c>
    </row>
    <row r="58" spans="1:5" ht="19.5" customHeight="1" x14ac:dyDescent="0.25">
      <c r="A58" s="250"/>
      <c r="B58" s="443"/>
      <c r="C58" s="316"/>
      <c r="D58" s="443"/>
      <c r="E58" s="938"/>
    </row>
    <row r="59" spans="1:5" ht="19.5" customHeight="1" x14ac:dyDescent="0.25">
      <c r="A59" s="250"/>
      <c r="B59" s="571" t="s">
        <v>482</v>
      </c>
      <c r="C59" s="573"/>
      <c r="D59" s="440"/>
      <c r="E59" s="938"/>
    </row>
    <row r="60" spans="1:5" ht="19.5" customHeight="1" x14ac:dyDescent="0.25">
      <c r="A60" s="250"/>
      <c r="B60" s="575" t="s">
        <v>604</v>
      </c>
      <c r="C60" s="573">
        <v>5400000</v>
      </c>
      <c r="D60" s="443"/>
      <c r="E60" s="938">
        <f>SUM(C60:D60)</f>
        <v>5400000</v>
      </c>
    </row>
    <row r="61" spans="1:5" x14ac:dyDescent="0.25">
      <c r="A61" s="250"/>
      <c r="B61" s="575" t="s">
        <v>721</v>
      </c>
      <c r="C61" s="573">
        <f>157612100+3429000</f>
        <v>161041100</v>
      </c>
      <c r="D61" s="573"/>
      <c r="E61" s="938">
        <f>SUM(C61:D61)</f>
        <v>161041100</v>
      </c>
    </row>
    <row r="62" spans="1:5" ht="19.5" customHeight="1" x14ac:dyDescent="0.25">
      <c r="A62" s="250"/>
      <c r="B62" s="575" t="s">
        <v>483</v>
      </c>
      <c r="C62" s="573">
        <v>164120000</v>
      </c>
      <c r="D62" s="316"/>
      <c r="E62" s="938">
        <f>SUM(C62:D62)</f>
        <v>164120000</v>
      </c>
    </row>
    <row r="63" spans="1:5" ht="19.5" customHeight="1" x14ac:dyDescent="0.25">
      <c r="A63" s="250"/>
      <c r="B63" s="575" t="s">
        <v>484</v>
      </c>
      <c r="C63" s="573">
        <v>6985000</v>
      </c>
      <c r="D63" s="443"/>
      <c r="E63" s="938">
        <f>SUM(C63:D63)</f>
        <v>6985000</v>
      </c>
    </row>
    <row r="64" spans="1:5" ht="19.5" customHeight="1" x14ac:dyDescent="0.25">
      <c r="A64" s="250"/>
      <c r="B64" s="443"/>
      <c r="C64" s="316"/>
      <c r="D64" s="443"/>
      <c r="E64" s="938"/>
    </row>
    <row r="65" spans="1:5" ht="19.5" customHeight="1" x14ac:dyDescent="0.25">
      <c r="A65" s="250"/>
      <c r="B65" s="440" t="s">
        <v>485</v>
      </c>
      <c r="C65" s="316"/>
      <c r="D65" s="440"/>
      <c r="E65" s="938"/>
    </row>
    <row r="66" spans="1:5" ht="19.5" customHeight="1" x14ac:dyDescent="0.25">
      <c r="A66" s="250"/>
      <c r="B66" s="571" t="s">
        <v>605</v>
      </c>
      <c r="C66" s="573"/>
      <c r="D66" s="446"/>
      <c r="E66" s="938"/>
    </row>
    <row r="67" spans="1:5" ht="19.5" customHeight="1" x14ac:dyDescent="0.25">
      <c r="A67" s="250"/>
      <c r="B67" s="46" t="s">
        <v>722</v>
      </c>
      <c r="C67" s="573">
        <v>4863000</v>
      </c>
      <c r="D67" s="316"/>
      <c r="E67" s="938">
        <f>SUM(C67:D67)</f>
        <v>4863000</v>
      </c>
    </row>
    <row r="68" spans="1:5" ht="19.5" customHeight="1" x14ac:dyDescent="0.25">
      <c r="A68" s="250"/>
      <c r="B68" s="576" t="s">
        <v>723</v>
      </c>
      <c r="C68" s="832">
        <v>4000000</v>
      </c>
      <c r="D68" s="316"/>
      <c r="E68" s="938">
        <f t="shared" ref="E68:E71" si="3">SUM(C68:D68)</f>
        <v>4000000</v>
      </c>
    </row>
    <row r="69" spans="1:5" ht="19.5" customHeight="1" x14ac:dyDescent="0.25">
      <c r="A69" s="250"/>
      <c r="B69" s="576" t="s">
        <v>724</v>
      </c>
      <c r="C69" s="832">
        <v>5000000</v>
      </c>
      <c r="D69" s="316"/>
      <c r="E69" s="938">
        <f t="shared" si="3"/>
        <v>5000000</v>
      </c>
    </row>
    <row r="70" spans="1:5" ht="19.5" customHeight="1" x14ac:dyDescent="0.25">
      <c r="A70" s="250"/>
      <c r="B70" s="576" t="s">
        <v>725</v>
      </c>
      <c r="C70" s="832">
        <v>3000000</v>
      </c>
      <c r="D70" s="316"/>
      <c r="E70" s="938">
        <f t="shared" si="3"/>
        <v>3000000</v>
      </c>
    </row>
    <row r="71" spans="1:5" ht="19.5" customHeight="1" x14ac:dyDescent="0.25">
      <c r="A71" s="250"/>
      <c r="B71" s="576" t="s">
        <v>726</v>
      </c>
      <c r="C71" s="832">
        <v>20000000</v>
      </c>
      <c r="D71" s="316"/>
      <c r="E71" s="938">
        <f t="shared" si="3"/>
        <v>20000000</v>
      </c>
    </row>
    <row r="72" spans="1:5" ht="19.5" customHeight="1" x14ac:dyDescent="0.25">
      <c r="A72" s="250"/>
      <c r="B72" s="444"/>
      <c r="C72" s="447"/>
      <c r="D72" s="316"/>
      <c r="E72" s="938"/>
    </row>
    <row r="73" spans="1:5" ht="19.5" customHeight="1" x14ac:dyDescent="0.25">
      <c r="A73" s="250"/>
      <c r="B73" s="577" t="s">
        <v>606</v>
      </c>
      <c r="C73" s="578"/>
      <c r="D73" s="316"/>
      <c r="E73" s="938"/>
    </row>
    <row r="74" spans="1:5" ht="19.5" customHeight="1" x14ac:dyDescent="0.25">
      <c r="A74" s="250"/>
      <c r="B74" s="576" t="s">
        <v>727</v>
      </c>
      <c r="C74" s="832">
        <v>4000000</v>
      </c>
      <c r="D74" s="316"/>
      <c r="E74" s="938">
        <f t="shared" ref="E74:E82" si="4">SUM(C74:D74)</f>
        <v>4000000</v>
      </c>
    </row>
    <row r="75" spans="1:5" ht="19.5" customHeight="1" x14ac:dyDescent="0.25">
      <c r="A75" s="250"/>
      <c r="B75" s="581" t="s">
        <v>728</v>
      </c>
      <c r="C75" s="832">
        <v>15000000</v>
      </c>
      <c r="D75" s="444"/>
      <c r="E75" s="938">
        <f t="shared" si="4"/>
        <v>15000000</v>
      </c>
    </row>
    <row r="76" spans="1:5" ht="19.5" customHeight="1" x14ac:dyDescent="0.25">
      <c r="A76" s="250"/>
      <c r="B76" s="581" t="s">
        <v>607</v>
      </c>
      <c r="C76" s="832">
        <v>12000000</v>
      </c>
      <c r="D76" s="444"/>
      <c r="E76" s="938">
        <f t="shared" si="4"/>
        <v>12000000</v>
      </c>
    </row>
    <row r="77" spans="1:5" ht="19.5" customHeight="1" x14ac:dyDescent="0.25">
      <c r="A77" s="250"/>
      <c r="B77" s="581" t="s">
        <v>486</v>
      </c>
      <c r="C77" s="832">
        <v>22978100</v>
      </c>
      <c r="D77" s="447"/>
      <c r="E77" s="938">
        <f t="shared" si="4"/>
        <v>22978100</v>
      </c>
    </row>
    <row r="78" spans="1:5" ht="19.5" customHeight="1" x14ac:dyDescent="0.25">
      <c r="A78" s="250"/>
      <c r="B78" s="576" t="s">
        <v>608</v>
      </c>
      <c r="C78" s="833">
        <v>15000000</v>
      </c>
      <c r="D78" s="447"/>
      <c r="E78" s="938">
        <f t="shared" si="4"/>
        <v>15000000</v>
      </c>
    </row>
    <row r="79" spans="1:5" ht="19.5" customHeight="1" x14ac:dyDescent="0.25">
      <c r="A79" s="250"/>
      <c r="B79" s="834" t="s">
        <v>609</v>
      </c>
      <c r="C79" s="578">
        <v>10000000</v>
      </c>
      <c r="D79" s="447"/>
      <c r="E79" s="938">
        <f t="shared" si="4"/>
        <v>10000000</v>
      </c>
    </row>
    <row r="80" spans="1:5" ht="19.5" customHeight="1" x14ac:dyDescent="0.25">
      <c r="A80" s="250"/>
      <c r="B80" s="834" t="s">
        <v>610</v>
      </c>
      <c r="C80" s="578">
        <v>25000000</v>
      </c>
      <c r="D80" s="444"/>
      <c r="E80" s="938">
        <f t="shared" si="4"/>
        <v>25000000</v>
      </c>
    </row>
    <row r="81" spans="1:5" ht="19.5" customHeight="1" x14ac:dyDescent="0.25">
      <c r="A81" s="250"/>
      <c r="B81" s="834" t="s">
        <v>729</v>
      </c>
      <c r="C81" s="578">
        <v>25000000</v>
      </c>
      <c r="D81" s="447"/>
      <c r="E81" s="938">
        <f t="shared" si="4"/>
        <v>25000000</v>
      </c>
    </row>
    <row r="82" spans="1:5" ht="19.5" customHeight="1" x14ac:dyDescent="0.25">
      <c r="A82" s="250"/>
      <c r="B82" s="834" t="s">
        <v>730</v>
      </c>
      <c r="C82" s="578">
        <f>6000000+841300</f>
        <v>6841300</v>
      </c>
      <c r="D82" s="447"/>
      <c r="E82" s="938">
        <f t="shared" si="4"/>
        <v>6841300</v>
      </c>
    </row>
    <row r="83" spans="1:5" ht="19.5" customHeight="1" x14ac:dyDescent="0.25">
      <c r="A83" s="250"/>
      <c r="B83" s="444"/>
      <c r="C83" s="447"/>
      <c r="D83" s="444"/>
      <c r="E83" s="938"/>
    </row>
    <row r="84" spans="1:5" ht="19.5" customHeight="1" x14ac:dyDescent="0.25">
      <c r="A84" s="250"/>
      <c r="B84" s="577" t="s">
        <v>611</v>
      </c>
      <c r="C84" s="578"/>
      <c r="D84" s="447"/>
      <c r="E84" s="938"/>
    </row>
    <row r="85" spans="1:5" ht="19.5" customHeight="1" x14ac:dyDescent="0.25">
      <c r="A85" s="250"/>
      <c r="B85" s="576" t="s">
        <v>731</v>
      </c>
      <c r="C85" s="578">
        <v>500000</v>
      </c>
      <c r="D85" s="447"/>
      <c r="E85" s="938">
        <f>C85+D85</f>
        <v>500000</v>
      </c>
    </row>
    <row r="86" spans="1:5" ht="19.5" customHeight="1" x14ac:dyDescent="0.25">
      <c r="A86" s="250"/>
      <c r="B86" s="576" t="s">
        <v>732</v>
      </c>
      <c r="C86" s="578">
        <v>500000</v>
      </c>
      <c r="D86" s="444"/>
      <c r="E86" s="938">
        <f t="shared" ref="E86:E87" si="5">C86+D86</f>
        <v>500000</v>
      </c>
    </row>
    <row r="87" spans="1:5" ht="19.5" customHeight="1" x14ac:dyDescent="0.25">
      <c r="A87" s="250"/>
      <c r="B87" s="576" t="s">
        <v>733</v>
      </c>
      <c r="C87" s="578">
        <v>500000</v>
      </c>
      <c r="D87" s="578">
        <v>2000000</v>
      </c>
      <c r="E87" s="938">
        <f t="shared" si="5"/>
        <v>2500000</v>
      </c>
    </row>
    <row r="88" spans="1:5" ht="19.5" customHeight="1" x14ac:dyDescent="0.25">
      <c r="A88" s="250"/>
      <c r="B88" s="576"/>
      <c r="C88" s="578"/>
      <c r="D88" s="447"/>
      <c r="E88" s="938"/>
    </row>
    <row r="89" spans="1:5" ht="19.5" customHeight="1" x14ac:dyDescent="0.25">
      <c r="A89" s="250"/>
      <c r="B89" s="577" t="s">
        <v>612</v>
      </c>
      <c r="C89" s="578"/>
      <c r="D89" s="447"/>
      <c r="E89" s="938"/>
    </row>
    <row r="90" spans="1:5" ht="19.5" customHeight="1" x14ac:dyDescent="0.25">
      <c r="A90" s="250"/>
      <c r="B90" s="576" t="s">
        <v>734</v>
      </c>
      <c r="C90" s="578">
        <v>4000000</v>
      </c>
      <c r="D90" s="444"/>
      <c r="E90" s="938">
        <f>C90+D90</f>
        <v>4000000</v>
      </c>
    </row>
    <row r="91" spans="1:5" ht="19.5" customHeight="1" x14ac:dyDescent="0.25">
      <c r="A91" s="250"/>
      <c r="B91" s="575" t="s">
        <v>487</v>
      </c>
      <c r="C91" s="579">
        <v>8000000</v>
      </c>
      <c r="D91" s="447"/>
      <c r="E91" s="938">
        <f>C91+D91</f>
        <v>8000000</v>
      </c>
    </row>
    <row r="92" spans="1:5" ht="19.5" customHeight="1" x14ac:dyDescent="0.25">
      <c r="A92" s="250"/>
      <c r="B92" s="576"/>
      <c r="C92" s="578"/>
      <c r="D92" s="444"/>
      <c r="E92" s="938"/>
    </row>
    <row r="93" spans="1:5" ht="19.5" customHeight="1" x14ac:dyDescent="0.25">
      <c r="A93" s="250"/>
      <c r="B93" s="835" t="s">
        <v>613</v>
      </c>
      <c r="C93" s="579"/>
      <c r="D93" s="444"/>
      <c r="E93" s="938"/>
    </row>
    <row r="94" spans="1:5" ht="19.5" customHeight="1" x14ac:dyDescent="0.25">
      <c r="A94" s="250"/>
      <c r="B94" s="575" t="s">
        <v>735</v>
      </c>
      <c r="C94" s="579">
        <v>8000000</v>
      </c>
      <c r="D94" s="444"/>
      <c r="E94" s="938">
        <f>C94+D94</f>
        <v>8000000</v>
      </c>
    </row>
    <row r="95" spans="1:5" ht="19.5" customHeight="1" x14ac:dyDescent="0.25">
      <c r="A95" s="250"/>
      <c r="B95" s="575"/>
      <c r="C95" s="579"/>
      <c r="D95" s="447"/>
      <c r="E95" s="938"/>
    </row>
    <row r="96" spans="1:5" ht="19.5" customHeight="1" x14ac:dyDescent="0.25">
      <c r="A96" s="250"/>
      <c r="B96" s="580" t="s">
        <v>614</v>
      </c>
      <c r="C96" s="579"/>
      <c r="D96" s="444"/>
      <c r="E96" s="938"/>
    </row>
    <row r="97" spans="1:5" ht="19.5" customHeight="1" x14ac:dyDescent="0.25">
      <c r="A97" s="250"/>
      <c r="B97" s="576" t="s">
        <v>615</v>
      </c>
      <c r="C97" s="578">
        <v>7500000</v>
      </c>
      <c r="D97" s="444"/>
      <c r="E97" s="938">
        <f t="shared" ref="E97:E99" si="6">C97+D97</f>
        <v>7500000</v>
      </c>
    </row>
    <row r="98" spans="1:5" ht="19.5" customHeight="1" x14ac:dyDescent="0.25">
      <c r="A98" s="250"/>
      <c r="B98" s="576" t="s">
        <v>616</v>
      </c>
      <c r="C98" s="578">
        <v>400000</v>
      </c>
      <c r="D98" s="447"/>
      <c r="E98" s="938">
        <f t="shared" si="6"/>
        <v>400000</v>
      </c>
    </row>
    <row r="99" spans="1:5" ht="19.5" customHeight="1" x14ac:dyDescent="0.25">
      <c r="A99" s="250"/>
      <c r="B99" s="576" t="s">
        <v>736</v>
      </c>
      <c r="C99" s="578">
        <v>2000000</v>
      </c>
      <c r="D99" s="447"/>
      <c r="E99" s="938">
        <f t="shared" si="6"/>
        <v>2000000</v>
      </c>
    </row>
    <row r="100" spans="1:5" ht="19.5" customHeight="1" x14ac:dyDescent="0.25">
      <c r="A100" s="250"/>
      <c r="B100" s="576"/>
      <c r="C100" s="578"/>
      <c r="D100" s="447"/>
      <c r="E100" s="938"/>
    </row>
    <row r="101" spans="1:5" ht="19.5" customHeight="1" x14ac:dyDescent="0.25">
      <c r="A101" s="250"/>
      <c r="B101" s="580" t="s">
        <v>617</v>
      </c>
      <c r="C101" s="579"/>
      <c r="D101" s="447"/>
      <c r="E101" s="938"/>
    </row>
    <row r="102" spans="1:5" ht="19.5" customHeight="1" x14ac:dyDescent="0.25">
      <c r="A102" s="250"/>
      <c r="B102" s="576" t="s">
        <v>618</v>
      </c>
      <c r="C102" s="578">
        <v>3000000</v>
      </c>
      <c r="D102" s="447"/>
      <c r="E102" s="938">
        <f>C102+D102</f>
        <v>3000000</v>
      </c>
    </row>
    <row r="103" spans="1:5" ht="19.5" customHeight="1" x14ac:dyDescent="0.25">
      <c r="A103" s="250"/>
      <c r="B103" s="576"/>
      <c r="C103" s="578"/>
      <c r="D103" s="447"/>
      <c r="E103" s="938"/>
    </row>
    <row r="104" spans="1:5" ht="19.5" customHeight="1" x14ac:dyDescent="0.25">
      <c r="A104" s="250"/>
      <c r="B104" s="580" t="s">
        <v>619</v>
      </c>
      <c r="C104" s="579"/>
      <c r="D104" s="447"/>
      <c r="E104" s="938"/>
    </row>
    <row r="105" spans="1:5" ht="19.5" customHeight="1" x14ac:dyDescent="0.25">
      <c r="A105" s="250"/>
      <c r="B105" s="576" t="s">
        <v>620</v>
      </c>
      <c r="C105" s="579">
        <v>2500000</v>
      </c>
      <c r="D105" s="444"/>
      <c r="E105" s="938">
        <f>C105+D105</f>
        <v>2500000</v>
      </c>
    </row>
    <row r="106" spans="1:5" ht="19.5" customHeight="1" x14ac:dyDescent="0.25">
      <c r="A106" s="250"/>
      <c r="B106" s="581" t="s">
        <v>621</v>
      </c>
      <c r="C106" s="582">
        <f>20000000+6892000</f>
        <v>26892000</v>
      </c>
      <c r="D106" s="444"/>
      <c r="E106" s="938">
        <f>C106+D106</f>
        <v>26892000</v>
      </c>
    </row>
    <row r="107" spans="1:5" ht="19.5" customHeight="1" x14ac:dyDescent="0.25">
      <c r="A107" s="250"/>
      <c r="B107" s="581"/>
      <c r="C107" s="582"/>
      <c r="D107" s="444"/>
      <c r="E107" s="938"/>
    </row>
    <row r="108" spans="1:5" ht="19.5" customHeight="1" x14ac:dyDescent="0.25">
      <c r="A108" s="250"/>
      <c r="B108" s="835" t="s">
        <v>737</v>
      </c>
      <c r="C108" s="573"/>
      <c r="D108" s="444"/>
      <c r="E108" s="938"/>
    </row>
    <row r="109" spans="1:5" ht="19.5" customHeight="1" x14ac:dyDescent="0.25">
      <c r="A109" s="250"/>
      <c r="B109" s="575" t="s">
        <v>738</v>
      </c>
      <c r="C109" s="573">
        <v>12700000</v>
      </c>
      <c r="D109" s="444"/>
      <c r="E109" s="938">
        <f>C109+D109</f>
        <v>12700000</v>
      </c>
    </row>
    <row r="110" spans="1:5" ht="19.5" customHeight="1" x14ac:dyDescent="0.25">
      <c r="A110" s="250"/>
      <c r="B110" s="581"/>
      <c r="C110" s="582"/>
      <c r="D110" s="316"/>
      <c r="E110" s="938"/>
    </row>
    <row r="111" spans="1:5" ht="19.5" customHeight="1" x14ac:dyDescent="0.25">
      <c r="A111" s="935" t="s">
        <v>488</v>
      </c>
      <c r="B111" s="252" t="s">
        <v>489</v>
      </c>
      <c r="C111" s="316"/>
      <c r="D111" s="252"/>
      <c r="E111" s="938"/>
    </row>
    <row r="112" spans="1:5" ht="19.5" customHeight="1" x14ac:dyDescent="0.25">
      <c r="A112" s="250"/>
      <c r="B112" s="571" t="s">
        <v>490</v>
      </c>
      <c r="C112" s="573"/>
      <c r="D112" s="440"/>
      <c r="E112" s="938"/>
    </row>
    <row r="113" spans="1:5" x14ac:dyDescent="0.25">
      <c r="A113" s="250"/>
      <c r="B113" s="46" t="s">
        <v>739</v>
      </c>
      <c r="C113" s="407">
        <v>7100000</v>
      </c>
      <c r="D113" s="443"/>
      <c r="E113" s="938">
        <f t="shared" ref="E113:E115" si="7">SUM(C113:D113)</f>
        <v>7100000</v>
      </c>
    </row>
    <row r="114" spans="1:5" ht="19.5" customHeight="1" x14ac:dyDescent="0.25">
      <c r="A114" s="250"/>
      <c r="B114" s="46" t="s">
        <v>740</v>
      </c>
      <c r="C114" s="407">
        <v>8636000</v>
      </c>
      <c r="D114" s="446"/>
      <c r="E114" s="938">
        <f t="shared" si="7"/>
        <v>8636000</v>
      </c>
    </row>
    <row r="115" spans="1:5" ht="19.5" customHeight="1" x14ac:dyDescent="0.25">
      <c r="A115" s="250"/>
      <c r="B115" s="46" t="s">
        <v>622</v>
      </c>
      <c r="C115" s="407">
        <v>170000000</v>
      </c>
      <c r="D115" s="316"/>
      <c r="E115" s="938">
        <f t="shared" si="7"/>
        <v>170000000</v>
      </c>
    </row>
    <row r="116" spans="1:5" ht="19.5" customHeight="1" x14ac:dyDescent="0.25">
      <c r="A116" s="250"/>
      <c r="B116" s="446"/>
      <c r="C116" s="316"/>
      <c r="D116" s="446"/>
      <c r="E116" s="938"/>
    </row>
    <row r="117" spans="1:5" ht="19.5" customHeight="1" x14ac:dyDescent="0.25">
      <c r="A117" s="937" t="s">
        <v>491</v>
      </c>
      <c r="B117" s="439" t="s">
        <v>492</v>
      </c>
      <c r="C117" s="316"/>
      <c r="D117" s="439"/>
      <c r="E117" s="938"/>
    </row>
    <row r="118" spans="1:5" ht="19.5" customHeight="1" x14ac:dyDescent="0.25">
      <c r="A118" s="937"/>
      <c r="B118" s="575" t="s">
        <v>741</v>
      </c>
      <c r="C118" s="573">
        <v>32000000</v>
      </c>
      <c r="D118" s="316"/>
      <c r="E118" s="938">
        <f t="shared" ref="E118:E129" si="8">SUM(C118:D118)</f>
        <v>32000000</v>
      </c>
    </row>
    <row r="119" spans="1:5" ht="19.5" customHeight="1" x14ac:dyDescent="0.25">
      <c r="A119" s="937"/>
      <c r="B119" s="46" t="s">
        <v>493</v>
      </c>
      <c r="C119" s="573">
        <v>12000000</v>
      </c>
      <c r="D119" s="443"/>
      <c r="E119" s="938">
        <f t="shared" si="8"/>
        <v>12000000</v>
      </c>
    </row>
    <row r="120" spans="1:5" ht="19.5" customHeight="1" x14ac:dyDescent="0.25">
      <c r="A120" s="937"/>
      <c r="B120" s="46" t="s">
        <v>494</v>
      </c>
      <c r="C120" s="573">
        <v>4210000</v>
      </c>
      <c r="D120" s="241"/>
      <c r="E120" s="938">
        <f t="shared" si="8"/>
        <v>4210000</v>
      </c>
    </row>
    <row r="121" spans="1:5" ht="19.5" customHeight="1" x14ac:dyDescent="0.25">
      <c r="A121" s="937"/>
      <c r="B121" s="575" t="s">
        <v>623</v>
      </c>
      <c r="C121" s="573">
        <f>44200000+80000000+8876000</f>
        <v>133076000</v>
      </c>
      <c r="D121" s="316"/>
      <c r="E121" s="938">
        <f t="shared" si="8"/>
        <v>133076000</v>
      </c>
    </row>
    <row r="122" spans="1:5" ht="19.5" customHeight="1" x14ac:dyDescent="0.25">
      <c r="A122" s="937"/>
      <c r="B122" s="575" t="s">
        <v>742</v>
      </c>
      <c r="C122" s="573">
        <v>51795000</v>
      </c>
      <c r="D122" s="316"/>
      <c r="E122" s="938">
        <f t="shared" si="8"/>
        <v>51795000</v>
      </c>
    </row>
    <row r="123" spans="1:5" ht="19.5" customHeight="1" x14ac:dyDescent="0.25">
      <c r="A123" s="937"/>
      <c r="B123" s="575" t="s">
        <v>624</v>
      </c>
      <c r="C123" s="573">
        <v>45720000</v>
      </c>
      <c r="D123" s="316"/>
      <c r="E123" s="938">
        <f t="shared" si="8"/>
        <v>45720000</v>
      </c>
    </row>
    <row r="124" spans="1:5" ht="19.5" customHeight="1" x14ac:dyDescent="0.25">
      <c r="A124" s="937"/>
      <c r="B124" s="575" t="s">
        <v>743</v>
      </c>
      <c r="C124" s="573">
        <v>8000000</v>
      </c>
      <c r="D124" s="316"/>
      <c r="E124" s="938">
        <f t="shared" si="8"/>
        <v>8000000</v>
      </c>
    </row>
    <row r="125" spans="1:5" ht="19.5" customHeight="1" x14ac:dyDescent="0.25">
      <c r="A125" s="937"/>
      <c r="B125" s="572" t="s">
        <v>625</v>
      </c>
      <c r="C125" s="573">
        <v>10378500</v>
      </c>
      <c r="D125" s="316"/>
      <c r="E125" s="938">
        <f t="shared" si="8"/>
        <v>10378500</v>
      </c>
    </row>
    <row r="126" spans="1:5" ht="19.5" customHeight="1" x14ac:dyDescent="0.25">
      <c r="A126" s="937"/>
      <c r="B126" s="572" t="s">
        <v>744</v>
      </c>
      <c r="C126" s="573">
        <v>1000000</v>
      </c>
      <c r="D126" s="316"/>
      <c r="E126" s="938">
        <f t="shared" si="8"/>
        <v>1000000</v>
      </c>
    </row>
    <row r="127" spans="1:5" ht="19.5" customHeight="1" x14ac:dyDescent="0.25">
      <c r="A127" s="937"/>
      <c r="B127" s="572" t="s">
        <v>745</v>
      </c>
      <c r="C127" s="573">
        <v>26704000</v>
      </c>
      <c r="D127" s="241"/>
      <c r="E127" s="938">
        <f t="shared" si="8"/>
        <v>26704000</v>
      </c>
    </row>
    <row r="128" spans="1:5" ht="19.5" customHeight="1" x14ac:dyDescent="0.25">
      <c r="A128" s="937"/>
      <c r="B128" s="572" t="s">
        <v>746</v>
      </c>
      <c r="C128" s="573">
        <v>1174800</v>
      </c>
      <c r="D128" s="443"/>
      <c r="E128" s="938">
        <f t="shared" si="8"/>
        <v>1174800</v>
      </c>
    </row>
    <row r="129" spans="1:5" ht="19.5" customHeight="1" x14ac:dyDescent="0.25">
      <c r="A129" s="937"/>
      <c r="B129" s="572" t="s">
        <v>751</v>
      </c>
      <c r="C129" s="573"/>
      <c r="D129" s="316">
        <v>3314889</v>
      </c>
      <c r="E129" s="938">
        <f t="shared" si="8"/>
        <v>3314889</v>
      </c>
    </row>
    <row r="130" spans="1:5" ht="19.5" customHeight="1" x14ac:dyDescent="0.25">
      <c r="A130" s="937"/>
      <c r="B130" s="572"/>
      <c r="C130" s="573"/>
      <c r="D130" s="316"/>
      <c r="E130" s="940"/>
    </row>
    <row r="131" spans="1:5" ht="19.5" customHeight="1" x14ac:dyDescent="0.25">
      <c r="A131" s="937" t="s">
        <v>495</v>
      </c>
      <c r="B131" s="439" t="s">
        <v>299</v>
      </c>
      <c r="C131" s="316"/>
      <c r="D131" s="439"/>
      <c r="E131" s="938"/>
    </row>
    <row r="132" spans="1:5" ht="19.5" customHeight="1" x14ac:dyDescent="0.25">
      <c r="A132" s="937"/>
      <c r="B132" s="241" t="s">
        <v>496</v>
      </c>
      <c r="C132" s="573">
        <v>34354600</v>
      </c>
      <c r="D132" s="241"/>
      <c r="E132" s="938">
        <f>SUM(C132:D132)</f>
        <v>34354600</v>
      </c>
    </row>
    <row r="133" spans="1:5" ht="19.5" customHeight="1" x14ac:dyDescent="0.25">
      <c r="A133" s="937"/>
      <c r="B133" s="241"/>
      <c r="C133" s="316"/>
      <c r="D133" s="241"/>
      <c r="E133" s="938"/>
    </row>
    <row r="134" spans="1:5" ht="19.5" customHeight="1" x14ac:dyDescent="0.25">
      <c r="A134" s="937" t="s">
        <v>497</v>
      </c>
      <c r="B134" s="252" t="s">
        <v>498</v>
      </c>
      <c r="C134" s="316"/>
      <c r="D134" s="252"/>
      <c r="E134" s="938"/>
    </row>
    <row r="135" spans="1:5" ht="19.5" customHeight="1" x14ac:dyDescent="0.25">
      <c r="A135" s="937"/>
      <c r="B135" s="46" t="s">
        <v>499</v>
      </c>
      <c r="C135" s="573"/>
      <c r="D135" s="252"/>
      <c r="E135" s="938"/>
    </row>
    <row r="136" spans="1:5" ht="19.5" customHeight="1" x14ac:dyDescent="0.25">
      <c r="A136" s="937"/>
      <c r="B136" s="583" t="s">
        <v>626</v>
      </c>
      <c r="C136" s="573">
        <v>42827100</v>
      </c>
      <c r="D136" s="252"/>
      <c r="E136" s="938">
        <f>SUM(C136:D136)</f>
        <v>42827100</v>
      </c>
    </row>
    <row r="137" spans="1:5" ht="19.5" customHeight="1" x14ac:dyDescent="0.25">
      <c r="A137" s="937"/>
      <c r="B137" s="584" t="s">
        <v>627</v>
      </c>
      <c r="C137" s="573">
        <v>22541000</v>
      </c>
      <c r="D137" s="573"/>
      <c r="E137" s="938">
        <f>SUM(C137:D137)</f>
        <v>22541000</v>
      </c>
    </row>
    <row r="138" spans="1:5" ht="19.5" customHeight="1" x14ac:dyDescent="0.25">
      <c r="A138" s="937"/>
      <c r="B138" s="583" t="s">
        <v>628</v>
      </c>
      <c r="C138" s="573">
        <v>300000</v>
      </c>
      <c r="D138" s="252"/>
      <c r="E138" s="938">
        <f>SUM(C138:D138)</f>
        <v>300000</v>
      </c>
    </row>
    <row r="139" spans="1:5" ht="19.5" customHeight="1" x14ac:dyDescent="0.25">
      <c r="A139" s="937"/>
      <c r="B139" s="583" t="s">
        <v>629</v>
      </c>
      <c r="C139" s="573">
        <v>14418000</v>
      </c>
      <c r="D139" s="252"/>
      <c r="E139" s="938">
        <f>SUM(C139:D139)</f>
        <v>14418000</v>
      </c>
    </row>
    <row r="140" spans="1:5" ht="19.5" customHeight="1" x14ac:dyDescent="0.25">
      <c r="A140" s="937"/>
      <c r="B140" s="241"/>
      <c r="C140" s="316"/>
      <c r="D140" s="316"/>
      <c r="E140" s="938"/>
    </row>
    <row r="141" spans="1:5" ht="19.5" customHeight="1" x14ac:dyDescent="0.25">
      <c r="A141" s="935" t="s">
        <v>500</v>
      </c>
      <c r="B141" s="436" t="s">
        <v>360</v>
      </c>
      <c r="C141" s="316"/>
      <c r="D141" s="436"/>
      <c r="E141" s="938"/>
    </row>
    <row r="142" spans="1:5" ht="19.5" customHeight="1" x14ac:dyDescent="0.25">
      <c r="A142" s="935"/>
      <c r="B142" s="585" t="s">
        <v>498</v>
      </c>
      <c r="C142" s="573"/>
      <c r="D142" s="316"/>
      <c r="E142" s="938"/>
    </row>
    <row r="143" spans="1:5" ht="19.5" customHeight="1" x14ac:dyDescent="0.25">
      <c r="A143" s="935"/>
      <c r="B143" s="46" t="s">
        <v>499</v>
      </c>
      <c r="C143" s="586"/>
      <c r="D143" s="316"/>
      <c r="E143" s="938"/>
    </row>
    <row r="144" spans="1:5" ht="19.5" customHeight="1" x14ac:dyDescent="0.25">
      <c r="A144" s="935"/>
      <c r="B144" s="587" t="s">
        <v>630</v>
      </c>
      <c r="C144" s="573">
        <v>15240000</v>
      </c>
      <c r="D144" s="316"/>
      <c r="E144" s="938">
        <f>SUM(C144:D144)</f>
        <v>15240000</v>
      </c>
    </row>
    <row r="145" spans="1:10" ht="19.5" customHeight="1" x14ac:dyDescent="0.25">
      <c r="A145" s="935"/>
      <c r="B145" s="241"/>
      <c r="C145" s="316"/>
      <c r="D145" s="316"/>
      <c r="E145" s="938"/>
    </row>
    <row r="146" spans="1:10" ht="19.5" customHeight="1" x14ac:dyDescent="0.25">
      <c r="A146" s="935"/>
      <c r="B146" s="585" t="s">
        <v>631</v>
      </c>
      <c r="C146" s="573"/>
      <c r="D146" s="316"/>
      <c r="E146" s="938"/>
    </row>
    <row r="147" spans="1:10" ht="19.5" customHeight="1" x14ac:dyDescent="0.25">
      <c r="A147" s="935"/>
      <c r="B147" s="588" t="s">
        <v>747</v>
      </c>
      <c r="C147" s="573">
        <v>44510500</v>
      </c>
      <c r="D147" s="316"/>
      <c r="E147" s="938">
        <f>SUM(C147:D147)</f>
        <v>44510500</v>
      </c>
      <c r="G147" s="494"/>
    </row>
    <row r="148" spans="1:10" ht="19.5" customHeight="1" x14ac:dyDescent="0.25">
      <c r="A148" s="935"/>
      <c r="B148" s="588" t="s">
        <v>632</v>
      </c>
      <c r="C148" s="573">
        <f>8091900+5000000</f>
        <v>13091900</v>
      </c>
      <c r="D148" s="316"/>
      <c r="E148" s="938">
        <f>SUM(C148:D148)</f>
        <v>13091900</v>
      </c>
    </row>
    <row r="149" spans="1:10" ht="19.5" customHeight="1" thickBot="1" x14ac:dyDescent="0.3">
      <c r="A149" s="941"/>
      <c r="B149" s="448"/>
      <c r="C149" s="449"/>
      <c r="D149" s="448"/>
      <c r="E149" s="942"/>
    </row>
    <row r="150" spans="1:10" ht="19.5" customHeight="1" thickTop="1" thickBot="1" x14ac:dyDescent="0.3">
      <c r="A150" s="450"/>
      <c r="B150" s="451" t="s">
        <v>501</v>
      </c>
      <c r="C150" s="452">
        <f>SUM(C8:C149)</f>
        <v>4412454400</v>
      </c>
      <c r="D150" s="452">
        <f>SUM(D8:D149)</f>
        <v>28974313</v>
      </c>
      <c r="E150" s="453">
        <f>SUM(E8:E149)</f>
        <v>4441428713</v>
      </c>
      <c r="G150" s="454"/>
      <c r="H150" s="454"/>
      <c r="I150" s="454"/>
      <c r="J150" s="454"/>
    </row>
    <row r="151" spans="1:10" ht="16.5" thickTop="1" x14ac:dyDescent="0.25">
      <c r="A151" s="943"/>
      <c r="B151" s="455"/>
      <c r="C151" s="456"/>
      <c r="D151" s="457"/>
      <c r="E151" s="944"/>
      <c r="F151" s="454"/>
    </row>
    <row r="152" spans="1:10" x14ac:dyDescent="0.25">
      <c r="A152" s="935" t="s">
        <v>32</v>
      </c>
      <c r="B152" s="458" t="s">
        <v>502</v>
      </c>
      <c r="C152" s="316"/>
      <c r="D152" s="458"/>
      <c r="E152" s="938"/>
    </row>
    <row r="153" spans="1:10" x14ac:dyDescent="0.25">
      <c r="A153" s="935"/>
      <c r="B153" s="458"/>
      <c r="C153" s="316"/>
      <c r="D153" s="458"/>
      <c r="E153" s="938"/>
    </row>
    <row r="154" spans="1:10" ht="19.5" customHeight="1" x14ac:dyDescent="0.25">
      <c r="A154" s="935" t="s">
        <v>470</v>
      </c>
      <c r="B154" s="436" t="s">
        <v>471</v>
      </c>
      <c r="C154" s="316"/>
      <c r="D154" s="436"/>
      <c r="E154" s="938"/>
    </row>
    <row r="155" spans="1:10" ht="19.5" customHeight="1" x14ac:dyDescent="0.25">
      <c r="A155" s="935"/>
      <c r="B155" s="436"/>
      <c r="C155" s="316"/>
      <c r="D155" s="436"/>
      <c r="E155" s="938"/>
    </row>
    <row r="156" spans="1:10" ht="19.5" customHeight="1" x14ac:dyDescent="0.25">
      <c r="A156" s="937" t="s">
        <v>472</v>
      </c>
      <c r="B156" s="589" t="s">
        <v>770</v>
      </c>
      <c r="C156" s="573"/>
      <c r="D156" s="439"/>
      <c r="E156" s="938"/>
    </row>
    <row r="157" spans="1:10" ht="19.5" customHeight="1" x14ac:dyDescent="0.25">
      <c r="A157" s="937"/>
      <c r="B157" s="590" t="s">
        <v>633</v>
      </c>
      <c r="C157" s="573">
        <v>22860000</v>
      </c>
      <c r="D157" s="316"/>
      <c r="E157" s="938">
        <f t="shared" ref="E157:E163" si="9">SUM(C157:D157)</f>
        <v>22860000</v>
      </c>
    </row>
    <row r="158" spans="1:10" ht="19.5" customHeight="1" x14ac:dyDescent="0.25">
      <c r="A158" s="937"/>
      <c r="B158" s="590" t="s">
        <v>748</v>
      </c>
      <c r="C158" s="573">
        <v>2028100</v>
      </c>
      <c r="D158" s="316"/>
      <c r="E158" s="938">
        <f t="shared" si="9"/>
        <v>2028100</v>
      </c>
    </row>
    <row r="159" spans="1:10" ht="19.5" customHeight="1" x14ac:dyDescent="0.25">
      <c r="A159" s="937"/>
      <c r="B159" s="590" t="s">
        <v>749</v>
      </c>
      <c r="C159" s="573">
        <v>1940000</v>
      </c>
      <c r="D159" s="316"/>
      <c r="E159" s="938">
        <f t="shared" si="9"/>
        <v>1940000</v>
      </c>
    </row>
    <row r="160" spans="1:10" ht="19.5" customHeight="1" x14ac:dyDescent="0.25">
      <c r="A160" s="937"/>
      <c r="B160" s="590" t="s">
        <v>750</v>
      </c>
      <c r="C160" s="573">
        <f>134548500+7171700</f>
        <v>141720200</v>
      </c>
      <c r="D160" s="444"/>
      <c r="E160" s="938">
        <f t="shared" si="9"/>
        <v>141720200</v>
      </c>
    </row>
    <row r="161" spans="1:7" ht="19.5" customHeight="1" x14ac:dyDescent="0.25">
      <c r="A161" s="937"/>
      <c r="B161" s="590" t="s">
        <v>771</v>
      </c>
      <c r="C161" s="573"/>
      <c r="D161" s="573">
        <v>7400000</v>
      </c>
      <c r="E161" s="938">
        <f t="shared" si="9"/>
        <v>7400000</v>
      </c>
      <c r="G161" s="454"/>
    </row>
    <row r="162" spans="1:7" ht="19.5" customHeight="1" x14ac:dyDescent="0.25">
      <c r="A162" s="937"/>
      <c r="B162" s="590" t="s">
        <v>772</v>
      </c>
      <c r="C162" s="573"/>
      <c r="D162" s="573">
        <f>1000000+31160688</f>
        <v>32160688</v>
      </c>
      <c r="E162" s="938">
        <f t="shared" si="9"/>
        <v>32160688</v>
      </c>
      <c r="G162" s="454"/>
    </row>
    <row r="163" spans="1:7" ht="19.5" customHeight="1" x14ac:dyDescent="0.25">
      <c r="A163" s="937"/>
      <c r="B163" s="590" t="s">
        <v>773</v>
      </c>
      <c r="C163" s="316"/>
      <c r="D163" s="316">
        <v>22268000</v>
      </c>
      <c r="E163" s="938">
        <f t="shared" si="9"/>
        <v>22268000</v>
      </c>
    </row>
    <row r="164" spans="1:7" ht="19.5" customHeight="1" x14ac:dyDescent="0.25">
      <c r="A164" s="937"/>
      <c r="B164" s="241"/>
      <c r="C164" s="316"/>
      <c r="D164" s="316"/>
      <c r="E164" s="938"/>
    </row>
    <row r="165" spans="1:7" ht="19.5" customHeight="1" x14ac:dyDescent="0.25">
      <c r="A165" s="937" t="s">
        <v>474</v>
      </c>
      <c r="B165" s="589" t="s">
        <v>503</v>
      </c>
      <c r="C165" s="573"/>
      <c r="D165" s="439"/>
      <c r="E165" s="938"/>
    </row>
    <row r="166" spans="1:7" ht="19.5" customHeight="1" x14ac:dyDescent="0.25">
      <c r="A166" s="937"/>
      <c r="B166" s="46" t="s">
        <v>504</v>
      </c>
      <c r="C166" s="573">
        <f>90000000+3291900+32400000+8957700+5816500</f>
        <v>140466100</v>
      </c>
      <c r="D166" s="316"/>
      <c r="E166" s="938">
        <f>SUM(C166:D166)</f>
        <v>140466100</v>
      </c>
    </row>
    <row r="167" spans="1:7" ht="19.5" customHeight="1" x14ac:dyDescent="0.25">
      <c r="A167" s="945"/>
      <c r="B167" s="46" t="s">
        <v>494</v>
      </c>
      <c r="C167" s="573">
        <v>6290000</v>
      </c>
      <c r="D167" s="836"/>
      <c r="E167" s="938">
        <f t="shared" ref="E167:E169" si="10">SUM(C167:D167)</f>
        <v>6290000</v>
      </c>
    </row>
    <row r="168" spans="1:7" ht="19.5" customHeight="1" x14ac:dyDescent="0.25">
      <c r="A168" s="945"/>
      <c r="B168" s="46" t="s">
        <v>634</v>
      </c>
      <c r="C168" s="573">
        <v>12000000</v>
      </c>
      <c r="D168" s="836"/>
      <c r="E168" s="938">
        <f t="shared" si="10"/>
        <v>12000000</v>
      </c>
    </row>
    <row r="169" spans="1:7" ht="19.5" customHeight="1" x14ac:dyDescent="0.25">
      <c r="A169" s="945"/>
      <c r="B169" s="572" t="s">
        <v>751</v>
      </c>
      <c r="C169" s="573">
        <v>5600000</v>
      </c>
      <c r="D169" s="836">
        <v>-2785299</v>
      </c>
      <c r="E169" s="938">
        <f t="shared" si="10"/>
        <v>2814701</v>
      </c>
    </row>
    <row r="170" spans="1:7" ht="19.5" customHeight="1" thickBot="1" x14ac:dyDescent="0.3">
      <c r="A170" s="945"/>
      <c r="B170" s="46"/>
      <c r="C170" s="573"/>
      <c r="D170" s="459"/>
      <c r="E170" s="938"/>
    </row>
    <row r="171" spans="1:7" ht="19.5" customHeight="1" thickTop="1" thickBot="1" x14ac:dyDescent="0.3">
      <c r="A171" s="450"/>
      <c r="B171" s="451" t="s">
        <v>505</v>
      </c>
      <c r="C171" s="452">
        <f>SUM(C166:C170,C157:C161)</f>
        <v>332904400</v>
      </c>
      <c r="D171" s="452">
        <f>SUM(D156:D170)</f>
        <v>59043389</v>
      </c>
      <c r="E171" s="453">
        <f>SUM(E156:E170)</f>
        <v>391947789</v>
      </c>
    </row>
    <row r="172" spans="1:7" ht="19.5" customHeight="1" thickTop="1" x14ac:dyDescent="0.25"/>
    <row r="173" spans="1:7" ht="19.5" customHeight="1" x14ac:dyDescent="0.25"/>
    <row r="174" spans="1:7" ht="19.5" customHeight="1" x14ac:dyDescent="0.25">
      <c r="D174" s="673"/>
    </row>
    <row r="175" spans="1:7" ht="19.5" customHeight="1" x14ac:dyDescent="0.25"/>
  </sheetData>
  <mergeCells count="2">
    <mergeCell ref="A3:E3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Footer>&amp;P. oldal, összesen: &amp;N</oddFooter>
  </headerFooter>
  <rowBreaks count="2" manualBreakCount="2">
    <brk id="63" max="4" man="1"/>
    <brk id="130" max="4" man="1"/>
  </rowBreaks>
  <ignoredErrors>
    <ignoredError sqref="E17:E1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63"/>
  <sheetViews>
    <sheetView view="pageBreakPreview" zoomScale="60" zoomScaleNormal="100" workbookViewId="0">
      <selection activeCell="H68" sqref="H68"/>
    </sheetView>
  </sheetViews>
  <sheetFormatPr defaultRowHeight="15.75" x14ac:dyDescent="0.25"/>
  <cols>
    <col min="1" max="1" width="50.28515625" style="462" customWidth="1"/>
    <col min="2" max="4" width="12.140625" style="462" customWidth="1"/>
    <col min="5" max="5" width="11.140625" style="462" customWidth="1"/>
    <col min="6" max="8" width="12.140625" style="462" customWidth="1"/>
    <col min="9" max="9" width="11.140625" style="462" customWidth="1"/>
    <col min="10" max="12" width="12.140625" style="462" customWidth="1"/>
    <col min="13" max="13" width="11.140625" style="462" customWidth="1"/>
    <col min="14" max="256" width="9.140625" style="462"/>
    <col min="257" max="257" width="90.28515625" style="462" bestFit="1" customWidth="1"/>
    <col min="258" max="260" width="12.140625" style="462" customWidth="1"/>
    <col min="261" max="261" width="11.140625" style="462" customWidth="1"/>
    <col min="262" max="512" width="9.140625" style="462"/>
    <col min="513" max="513" width="90.28515625" style="462" bestFit="1" customWidth="1"/>
    <col min="514" max="516" width="12.140625" style="462" customWidth="1"/>
    <col min="517" max="517" width="11.140625" style="462" customWidth="1"/>
    <col min="518" max="768" width="9.140625" style="462"/>
    <col min="769" max="769" width="90.28515625" style="462" bestFit="1" customWidth="1"/>
    <col min="770" max="772" width="12.140625" style="462" customWidth="1"/>
    <col min="773" max="773" width="11.140625" style="462" customWidth="1"/>
    <col min="774" max="1024" width="9.140625" style="462"/>
    <col min="1025" max="1025" width="90.28515625" style="462" bestFit="1" customWidth="1"/>
    <col min="1026" max="1028" width="12.140625" style="462" customWidth="1"/>
    <col min="1029" max="1029" width="11.140625" style="462" customWidth="1"/>
    <col min="1030" max="1280" width="9.140625" style="462"/>
    <col min="1281" max="1281" width="90.28515625" style="462" bestFit="1" customWidth="1"/>
    <col min="1282" max="1284" width="12.140625" style="462" customWidth="1"/>
    <col min="1285" max="1285" width="11.140625" style="462" customWidth="1"/>
    <col min="1286" max="1536" width="9.140625" style="462"/>
    <col min="1537" max="1537" width="90.28515625" style="462" bestFit="1" customWidth="1"/>
    <col min="1538" max="1540" width="12.140625" style="462" customWidth="1"/>
    <col min="1541" max="1541" width="11.140625" style="462" customWidth="1"/>
    <col min="1542" max="1792" width="9.140625" style="462"/>
    <col min="1793" max="1793" width="90.28515625" style="462" bestFit="1" customWidth="1"/>
    <col min="1794" max="1796" width="12.140625" style="462" customWidth="1"/>
    <col min="1797" max="1797" width="11.140625" style="462" customWidth="1"/>
    <col min="1798" max="2048" width="9.140625" style="462"/>
    <col min="2049" max="2049" width="90.28515625" style="462" bestFit="1" customWidth="1"/>
    <col min="2050" max="2052" width="12.140625" style="462" customWidth="1"/>
    <col min="2053" max="2053" width="11.140625" style="462" customWidth="1"/>
    <col min="2054" max="2304" width="9.140625" style="462"/>
    <col min="2305" max="2305" width="90.28515625" style="462" bestFit="1" customWidth="1"/>
    <col min="2306" max="2308" width="12.140625" style="462" customWidth="1"/>
    <col min="2309" max="2309" width="11.140625" style="462" customWidth="1"/>
    <col min="2310" max="2560" width="9.140625" style="462"/>
    <col min="2561" max="2561" width="90.28515625" style="462" bestFit="1" customWidth="1"/>
    <col min="2562" max="2564" width="12.140625" style="462" customWidth="1"/>
    <col min="2565" max="2565" width="11.140625" style="462" customWidth="1"/>
    <col min="2566" max="2816" width="9.140625" style="462"/>
    <col min="2817" max="2817" width="90.28515625" style="462" bestFit="1" customWidth="1"/>
    <col min="2818" max="2820" width="12.140625" style="462" customWidth="1"/>
    <col min="2821" max="2821" width="11.140625" style="462" customWidth="1"/>
    <col min="2822" max="3072" width="9.140625" style="462"/>
    <col min="3073" max="3073" width="90.28515625" style="462" bestFit="1" customWidth="1"/>
    <col min="3074" max="3076" width="12.140625" style="462" customWidth="1"/>
    <col min="3077" max="3077" width="11.140625" style="462" customWidth="1"/>
    <col min="3078" max="3328" width="9.140625" style="462"/>
    <col min="3329" max="3329" width="90.28515625" style="462" bestFit="1" customWidth="1"/>
    <col min="3330" max="3332" width="12.140625" style="462" customWidth="1"/>
    <col min="3333" max="3333" width="11.140625" style="462" customWidth="1"/>
    <col min="3334" max="3584" width="9.140625" style="462"/>
    <col min="3585" max="3585" width="90.28515625" style="462" bestFit="1" customWidth="1"/>
    <col min="3586" max="3588" width="12.140625" style="462" customWidth="1"/>
    <col min="3589" max="3589" width="11.140625" style="462" customWidth="1"/>
    <col min="3590" max="3840" width="9.140625" style="462"/>
    <col min="3841" max="3841" width="90.28515625" style="462" bestFit="1" customWidth="1"/>
    <col min="3842" max="3844" width="12.140625" style="462" customWidth="1"/>
    <col min="3845" max="3845" width="11.140625" style="462" customWidth="1"/>
    <col min="3846" max="4096" width="9.140625" style="462"/>
    <col min="4097" max="4097" width="90.28515625" style="462" bestFit="1" customWidth="1"/>
    <col min="4098" max="4100" width="12.140625" style="462" customWidth="1"/>
    <col min="4101" max="4101" width="11.140625" style="462" customWidth="1"/>
    <col min="4102" max="4352" width="9.140625" style="462"/>
    <col min="4353" max="4353" width="90.28515625" style="462" bestFit="1" customWidth="1"/>
    <col min="4354" max="4356" width="12.140625" style="462" customWidth="1"/>
    <col min="4357" max="4357" width="11.140625" style="462" customWidth="1"/>
    <col min="4358" max="4608" width="9.140625" style="462"/>
    <col min="4609" max="4609" width="90.28515625" style="462" bestFit="1" customWidth="1"/>
    <col min="4610" max="4612" width="12.140625" style="462" customWidth="1"/>
    <col min="4613" max="4613" width="11.140625" style="462" customWidth="1"/>
    <col min="4614" max="4864" width="9.140625" style="462"/>
    <col min="4865" max="4865" width="90.28515625" style="462" bestFit="1" customWidth="1"/>
    <col min="4866" max="4868" width="12.140625" style="462" customWidth="1"/>
    <col min="4869" max="4869" width="11.140625" style="462" customWidth="1"/>
    <col min="4870" max="5120" width="9.140625" style="462"/>
    <col min="5121" max="5121" width="90.28515625" style="462" bestFit="1" customWidth="1"/>
    <col min="5122" max="5124" width="12.140625" style="462" customWidth="1"/>
    <col min="5125" max="5125" width="11.140625" style="462" customWidth="1"/>
    <col min="5126" max="5376" width="9.140625" style="462"/>
    <col min="5377" max="5377" width="90.28515625" style="462" bestFit="1" customWidth="1"/>
    <col min="5378" max="5380" width="12.140625" style="462" customWidth="1"/>
    <col min="5381" max="5381" width="11.140625" style="462" customWidth="1"/>
    <col min="5382" max="5632" width="9.140625" style="462"/>
    <col min="5633" max="5633" width="90.28515625" style="462" bestFit="1" customWidth="1"/>
    <col min="5634" max="5636" width="12.140625" style="462" customWidth="1"/>
    <col min="5637" max="5637" width="11.140625" style="462" customWidth="1"/>
    <col min="5638" max="5888" width="9.140625" style="462"/>
    <col min="5889" max="5889" width="90.28515625" style="462" bestFit="1" customWidth="1"/>
    <col min="5890" max="5892" width="12.140625" style="462" customWidth="1"/>
    <col min="5893" max="5893" width="11.140625" style="462" customWidth="1"/>
    <col min="5894" max="6144" width="9.140625" style="462"/>
    <col min="6145" max="6145" width="90.28515625" style="462" bestFit="1" customWidth="1"/>
    <col min="6146" max="6148" width="12.140625" style="462" customWidth="1"/>
    <col min="6149" max="6149" width="11.140625" style="462" customWidth="1"/>
    <col min="6150" max="6400" width="9.140625" style="462"/>
    <col min="6401" max="6401" width="90.28515625" style="462" bestFit="1" customWidth="1"/>
    <col min="6402" max="6404" width="12.140625" style="462" customWidth="1"/>
    <col min="6405" max="6405" width="11.140625" style="462" customWidth="1"/>
    <col min="6406" max="6656" width="9.140625" style="462"/>
    <col min="6657" max="6657" width="90.28515625" style="462" bestFit="1" customWidth="1"/>
    <col min="6658" max="6660" width="12.140625" style="462" customWidth="1"/>
    <col min="6661" max="6661" width="11.140625" style="462" customWidth="1"/>
    <col min="6662" max="6912" width="9.140625" style="462"/>
    <col min="6913" max="6913" width="90.28515625" style="462" bestFit="1" customWidth="1"/>
    <col min="6914" max="6916" width="12.140625" style="462" customWidth="1"/>
    <col min="6917" max="6917" width="11.140625" style="462" customWidth="1"/>
    <col min="6918" max="7168" width="9.140625" style="462"/>
    <col min="7169" max="7169" width="90.28515625" style="462" bestFit="1" customWidth="1"/>
    <col min="7170" max="7172" width="12.140625" style="462" customWidth="1"/>
    <col min="7173" max="7173" width="11.140625" style="462" customWidth="1"/>
    <col min="7174" max="7424" width="9.140625" style="462"/>
    <col min="7425" max="7425" width="90.28515625" style="462" bestFit="1" customWidth="1"/>
    <col min="7426" max="7428" width="12.140625" style="462" customWidth="1"/>
    <col min="7429" max="7429" width="11.140625" style="462" customWidth="1"/>
    <col min="7430" max="7680" width="9.140625" style="462"/>
    <col min="7681" max="7681" width="90.28515625" style="462" bestFit="1" customWidth="1"/>
    <col min="7682" max="7684" width="12.140625" style="462" customWidth="1"/>
    <col min="7685" max="7685" width="11.140625" style="462" customWidth="1"/>
    <col min="7686" max="7936" width="9.140625" style="462"/>
    <col min="7937" max="7937" width="90.28515625" style="462" bestFit="1" customWidth="1"/>
    <col min="7938" max="7940" width="12.140625" style="462" customWidth="1"/>
    <col min="7941" max="7941" width="11.140625" style="462" customWidth="1"/>
    <col min="7942" max="8192" width="9.140625" style="462"/>
    <col min="8193" max="8193" width="90.28515625" style="462" bestFit="1" customWidth="1"/>
    <col min="8194" max="8196" width="12.140625" style="462" customWidth="1"/>
    <col min="8197" max="8197" width="11.140625" style="462" customWidth="1"/>
    <col min="8198" max="8448" width="9.140625" style="462"/>
    <col min="8449" max="8449" width="90.28515625" style="462" bestFit="1" customWidth="1"/>
    <col min="8450" max="8452" width="12.140625" style="462" customWidth="1"/>
    <col min="8453" max="8453" width="11.140625" style="462" customWidth="1"/>
    <col min="8454" max="8704" width="9.140625" style="462"/>
    <col min="8705" max="8705" width="90.28515625" style="462" bestFit="1" customWidth="1"/>
    <col min="8706" max="8708" width="12.140625" style="462" customWidth="1"/>
    <col min="8709" max="8709" width="11.140625" style="462" customWidth="1"/>
    <col min="8710" max="8960" width="9.140625" style="462"/>
    <col min="8961" max="8961" width="90.28515625" style="462" bestFit="1" customWidth="1"/>
    <col min="8962" max="8964" width="12.140625" style="462" customWidth="1"/>
    <col min="8965" max="8965" width="11.140625" style="462" customWidth="1"/>
    <col min="8966" max="9216" width="9.140625" style="462"/>
    <col min="9217" max="9217" width="90.28515625" style="462" bestFit="1" customWidth="1"/>
    <col min="9218" max="9220" width="12.140625" style="462" customWidth="1"/>
    <col min="9221" max="9221" width="11.140625" style="462" customWidth="1"/>
    <col min="9222" max="9472" width="9.140625" style="462"/>
    <col min="9473" max="9473" width="90.28515625" style="462" bestFit="1" customWidth="1"/>
    <col min="9474" max="9476" width="12.140625" style="462" customWidth="1"/>
    <col min="9477" max="9477" width="11.140625" style="462" customWidth="1"/>
    <col min="9478" max="9728" width="9.140625" style="462"/>
    <col min="9729" max="9729" width="90.28515625" style="462" bestFit="1" customWidth="1"/>
    <col min="9730" max="9732" width="12.140625" style="462" customWidth="1"/>
    <col min="9733" max="9733" width="11.140625" style="462" customWidth="1"/>
    <col min="9734" max="9984" width="9.140625" style="462"/>
    <col min="9985" max="9985" width="90.28515625" style="462" bestFit="1" customWidth="1"/>
    <col min="9986" max="9988" width="12.140625" style="462" customWidth="1"/>
    <col min="9989" max="9989" width="11.140625" style="462" customWidth="1"/>
    <col min="9990" max="10240" width="9.140625" style="462"/>
    <col min="10241" max="10241" width="90.28515625" style="462" bestFit="1" customWidth="1"/>
    <col min="10242" max="10244" width="12.140625" style="462" customWidth="1"/>
    <col min="10245" max="10245" width="11.140625" style="462" customWidth="1"/>
    <col min="10246" max="10496" width="9.140625" style="462"/>
    <col min="10497" max="10497" width="90.28515625" style="462" bestFit="1" customWidth="1"/>
    <col min="10498" max="10500" width="12.140625" style="462" customWidth="1"/>
    <col min="10501" max="10501" width="11.140625" style="462" customWidth="1"/>
    <col min="10502" max="10752" width="9.140625" style="462"/>
    <col min="10753" max="10753" width="90.28515625" style="462" bestFit="1" customWidth="1"/>
    <col min="10754" max="10756" width="12.140625" style="462" customWidth="1"/>
    <col min="10757" max="10757" width="11.140625" style="462" customWidth="1"/>
    <col min="10758" max="11008" width="9.140625" style="462"/>
    <col min="11009" max="11009" width="90.28515625" style="462" bestFit="1" customWidth="1"/>
    <col min="11010" max="11012" width="12.140625" style="462" customWidth="1"/>
    <col min="11013" max="11013" width="11.140625" style="462" customWidth="1"/>
    <col min="11014" max="11264" width="9.140625" style="462"/>
    <col min="11265" max="11265" width="90.28515625" style="462" bestFit="1" customWidth="1"/>
    <col min="11266" max="11268" width="12.140625" style="462" customWidth="1"/>
    <col min="11269" max="11269" width="11.140625" style="462" customWidth="1"/>
    <col min="11270" max="11520" width="9.140625" style="462"/>
    <col min="11521" max="11521" width="90.28515625" style="462" bestFit="1" customWidth="1"/>
    <col min="11522" max="11524" width="12.140625" style="462" customWidth="1"/>
    <col min="11525" max="11525" width="11.140625" style="462" customWidth="1"/>
    <col min="11526" max="11776" width="9.140625" style="462"/>
    <col min="11777" max="11777" width="90.28515625" style="462" bestFit="1" customWidth="1"/>
    <col min="11778" max="11780" width="12.140625" style="462" customWidth="1"/>
    <col min="11781" max="11781" width="11.140625" style="462" customWidth="1"/>
    <col min="11782" max="12032" width="9.140625" style="462"/>
    <col min="12033" max="12033" width="90.28515625" style="462" bestFit="1" customWidth="1"/>
    <col min="12034" max="12036" width="12.140625" style="462" customWidth="1"/>
    <col min="12037" max="12037" width="11.140625" style="462" customWidth="1"/>
    <col min="12038" max="12288" width="9.140625" style="462"/>
    <col min="12289" max="12289" width="90.28515625" style="462" bestFit="1" customWidth="1"/>
    <col min="12290" max="12292" width="12.140625" style="462" customWidth="1"/>
    <col min="12293" max="12293" width="11.140625" style="462" customWidth="1"/>
    <col min="12294" max="12544" width="9.140625" style="462"/>
    <col min="12545" max="12545" width="90.28515625" style="462" bestFit="1" customWidth="1"/>
    <col min="12546" max="12548" width="12.140625" style="462" customWidth="1"/>
    <col min="12549" max="12549" width="11.140625" style="462" customWidth="1"/>
    <col min="12550" max="12800" width="9.140625" style="462"/>
    <col min="12801" max="12801" width="90.28515625" style="462" bestFit="1" customWidth="1"/>
    <col min="12802" max="12804" width="12.140625" style="462" customWidth="1"/>
    <col min="12805" max="12805" width="11.140625" style="462" customWidth="1"/>
    <col min="12806" max="13056" width="9.140625" style="462"/>
    <col min="13057" max="13057" width="90.28515625" style="462" bestFit="1" customWidth="1"/>
    <col min="13058" max="13060" width="12.140625" style="462" customWidth="1"/>
    <col min="13061" max="13061" width="11.140625" style="462" customWidth="1"/>
    <col min="13062" max="13312" width="9.140625" style="462"/>
    <col min="13313" max="13313" width="90.28515625" style="462" bestFit="1" customWidth="1"/>
    <col min="13314" max="13316" width="12.140625" style="462" customWidth="1"/>
    <col min="13317" max="13317" width="11.140625" style="462" customWidth="1"/>
    <col min="13318" max="13568" width="9.140625" style="462"/>
    <col min="13569" max="13569" width="90.28515625" style="462" bestFit="1" customWidth="1"/>
    <col min="13570" max="13572" width="12.140625" style="462" customWidth="1"/>
    <col min="13573" max="13573" width="11.140625" style="462" customWidth="1"/>
    <col min="13574" max="13824" width="9.140625" style="462"/>
    <col min="13825" max="13825" width="90.28515625" style="462" bestFit="1" customWidth="1"/>
    <col min="13826" max="13828" width="12.140625" style="462" customWidth="1"/>
    <col min="13829" max="13829" width="11.140625" style="462" customWidth="1"/>
    <col min="13830" max="14080" width="9.140625" style="462"/>
    <col min="14081" max="14081" width="90.28515625" style="462" bestFit="1" customWidth="1"/>
    <col min="14082" max="14084" width="12.140625" style="462" customWidth="1"/>
    <col min="14085" max="14085" width="11.140625" style="462" customWidth="1"/>
    <col min="14086" max="14336" width="9.140625" style="462"/>
    <col min="14337" max="14337" width="90.28515625" style="462" bestFit="1" customWidth="1"/>
    <col min="14338" max="14340" width="12.140625" style="462" customWidth="1"/>
    <col min="14341" max="14341" width="11.140625" style="462" customWidth="1"/>
    <col min="14342" max="14592" width="9.140625" style="462"/>
    <col min="14593" max="14593" width="90.28515625" style="462" bestFit="1" customWidth="1"/>
    <col min="14594" max="14596" width="12.140625" style="462" customWidth="1"/>
    <col min="14597" max="14597" width="11.140625" style="462" customWidth="1"/>
    <col min="14598" max="14848" width="9.140625" style="462"/>
    <col min="14849" max="14849" width="90.28515625" style="462" bestFit="1" customWidth="1"/>
    <col min="14850" max="14852" width="12.140625" style="462" customWidth="1"/>
    <col min="14853" max="14853" width="11.140625" style="462" customWidth="1"/>
    <col min="14854" max="15104" width="9.140625" style="462"/>
    <col min="15105" max="15105" width="90.28515625" style="462" bestFit="1" customWidth="1"/>
    <col min="15106" max="15108" width="12.140625" style="462" customWidth="1"/>
    <col min="15109" max="15109" width="11.140625" style="462" customWidth="1"/>
    <col min="15110" max="15360" width="9.140625" style="462"/>
    <col min="15361" max="15361" width="90.28515625" style="462" bestFit="1" customWidth="1"/>
    <col min="15362" max="15364" width="12.140625" style="462" customWidth="1"/>
    <col min="15365" max="15365" width="11.140625" style="462" customWidth="1"/>
    <col min="15366" max="15616" width="9.140625" style="462"/>
    <col min="15617" max="15617" width="90.28515625" style="462" bestFit="1" customWidth="1"/>
    <col min="15618" max="15620" width="12.140625" style="462" customWidth="1"/>
    <col min="15621" max="15621" width="11.140625" style="462" customWidth="1"/>
    <col min="15622" max="15872" width="9.140625" style="462"/>
    <col min="15873" max="15873" width="90.28515625" style="462" bestFit="1" customWidth="1"/>
    <col min="15874" max="15876" width="12.140625" style="462" customWidth="1"/>
    <col min="15877" max="15877" width="11.140625" style="462" customWidth="1"/>
    <col min="15878" max="16128" width="9.140625" style="462"/>
    <col min="16129" max="16129" width="90.28515625" style="462" bestFit="1" customWidth="1"/>
    <col min="16130" max="16132" width="12.140625" style="462" customWidth="1"/>
    <col min="16133" max="16133" width="11.140625" style="462" customWidth="1"/>
    <col min="16134" max="16384" width="9.140625" style="462"/>
  </cols>
  <sheetData>
    <row r="1" spans="1:256" x14ac:dyDescent="0.25">
      <c r="A1" s="462" t="s">
        <v>129</v>
      </c>
      <c r="E1" s="463"/>
      <c r="I1" s="463"/>
      <c r="M1" s="463" t="s">
        <v>506</v>
      </c>
    </row>
    <row r="3" spans="1:256" x14ac:dyDescent="0.25">
      <c r="A3" s="1101" t="s">
        <v>752</v>
      </c>
      <c r="B3" s="1101"/>
      <c r="C3" s="1101"/>
      <c r="D3" s="1101"/>
      <c r="E3" s="1101"/>
      <c r="F3" s="1101"/>
      <c r="G3" s="1101"/>
      <c r="H3" s="1101"/>
      <c r="I3" s="1101"/>
      <c r="J3" s="1101"/>
      <c r="K3" s="1101"/>
      <c r="L3" s="1101"/>
      <c r="M3" s="1101"/>
    </row>
    <row r="4" spans="1:256" ht="16.5" thickBot="1" x14ac:dyDescent="0.3"/>
    <row r="5" spans="1:256" ht="28.5" customHeight="1" x14ac:dyDescent="0.25">
      <c r="A5" s="1114" t="s">
        <v>507</v>
      </c>
      <c r="B5" s="1102" t="s">
        <v>753</v>
      </c>
      <c r="C5" s="1103"/>
      <c r="D5" s="1103"/>
      <c r="E5" s="1104"/>
      <c r="F5" s="1102" t="s">
        <v>508</v>
      </c>
      <c r="G5" s="1103"/>
      <c r="H5" s="1103"/>
      <c r="I5" s="1104"/>
      <c r="J5" s="1102" t="s">
        <v>509</v>
      </c>
      <c r="K5" s="1103"/>
      <c r="L5" s="1103"/>
      <c r="M5" s="1104"/>
    </row>
    <row r="6" spans="1:256" ht="15" customHeight="1" x14ac:dyDescent="0.25">
      <c r="A6" s="1115"/>
      <c r="B6" s="1105" t="s">
        <v>510</v>
      </c>
      <c r="C6" s="1106" t="s">
        <v>511</v>
      </c>
      <c r="D6" s="1106"/>
      <c r="E6" s="1107" t="s">
        <v>135</v>
      </c>
      <c r="F6" s="1105" t="s">
        <v>510</v>
      </c>
      <c r="G6" s="1106" t="s">
        <v>511</v>
      </c>
      <c r="H6" s="1106"/>
      <c r="I6" s="1107" t="s">
        <v>135</v>
      </c>
      <c r="J6" s="1105" t="s">
        <v>510</v>
      </c>
      <c r="K6" s="1106" t="s">
        <v>511</v>
      </c>
      <c r="L6" s="1106"/>
      <c r="M6" s="1107" t="s">
        <v>135</v>
      </c>
    </row>
    <row r="7" spans="1:256" ht="12.75" customHeight="1" x14ac:dyDescent="0.25">
      <c r="A7" s="1115"/>
      <c r="B7" s="1105"/>
      <c r="C7" s="1106" t="s">
        <v>512</v>
      </c>
      <c r="D7" s="1106" t="s">
        <v>513</v>
      </c>
      <c r="E7" s="1107"/>
      <c r="F7" s="1105"/>
      <c r="G7" s="1106" t="s">
        <v>512</v>
      </c>
      <c r="H7" s="1106" t="s">
        <v>513</v>
      </c>
      <c r="I7" s="1107"/>
      <c r="J7" s="1105"/>
      <c r="K7" s="1106" t="s">
        <v>512</v>
      </c>
      <c r="L7" s="1106" t="s">
        <v>513</v>
      </c>
      <c r="M7" s="1107"/>
    </row>
    <row r="8" spans="1:256" ht="7.5" customHeight="1" x14ac:dyDescent="0.25">
      <c r="A8" s="1115"/>
      <c r="B8" s="1105"/>
      <c r="C8" s="1106"/>
      <c r="D8" s="1106"/>
      <c r="E8" s="1107"/>
      <c r="F8" s="1105"/>
      <c r="G8" s="1106"/>
      <c r="H8" s="1106"/>
      <c r="I8" s="1107"/>
      <c r="J8" s="1105"/>
      <c r="K8" s="1106"/>
      <c r="L8" s="1106"/>
      <c r="M8" s="1107"/>
    </row>
    <row r="9" spans="1:256" s="464" customFormat="1" ht="20.100000000000001" customHeight="1" x14ac:dyDescent="0.25">
      <c r="A9" s="597" t="s">
        <v>514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9"/>
    </row>
    <row r="10" spans="1:256" s="464" customFormat="1" ht="20.100000000000001" customHeight="1" x14ac:dyDescent="0.25">
      <c r="A10" s="472" t="s">
        <v>515</v>
      </c>
      <c r="B10" s="466">
        <v>1</v>
      </c>
      <c r="C10" s="595"/>
      <c r="D10" s="595"/>
      <c r="E10" s="465">
        <f t="shared" ref="E10:E15" si="0">SUM(B10:D10)</f>
        <v>1</v>
      </c>
      <c r="F10" s="621"/>
      <c r="G10" s="616"/>
      <c r="H10" s="616"/>
      <c r="I10" s="622">
        <f t="shared" ref="I10:I15" si="1">SUM(F10:H10)</f>
        <v>0</v>
      </c>
      <c r="J10" s="466">
        <f t="shared" ref="J10:M15" si="2">SUM(B10,F10)</f>
        <v>1</v>
      </c>
      <c r="K10" s="595">
        <f t="shared" si="2"/>
        <v>0</v>
      </c>
      <c r="L10" s="595">
        <f t="shared" si="2"/>
        <v>0</v>
      </c>
      <c r="M10" s="465">
        <f t="shared" si="2"/>
        <v>1</v>
      </c>
    </row>
    <row r="11" spans="1:256" s="464" customFormat="1" ht="20.100000000000001" customHeight="1" x14ac:dyDescent="0.25">
      <c r="A11" s="472" t="s">
        <v>516</v>
      </c>
      <c r="B11" s="466">
        <v>1</v>
      </c>
      <c r="C11" s="595"/>
      <c r="D11" s="595"/>
      <c r="E11" s="465">
        <f t="shared" si="0"/>
        <v>1</v>
      </c>
      <c r="F11" s="621"/>
      <c r="G11" s="616"/>
      <c r="H11" s="616"/>
      <c r="I11" s="622">
        <f t="shared" si="1"/>
        <v>0</v>
      </c>
      <c r="J11" s="466">
        <f t="shared" si="2"/>
        <v>1</v>
      </c>
      <c r="K11" s="616">
        <f t="shared" si="2"/>
        <v>0</v>
      </c>
      <c r="L11" s="595">
        <f t="shared" si="2"/>
        <v>0</v>
      </c>
      <c r="M11" s="465">
        <f t="shared" si="2"/>
        <v>1</v>
      </c>
    </row>
    <row r="12" spans="1:256" s="464" customFormat="1" ht="20.100000000000001" customHeight="1" x14ac:dyDescent="0.25">
      <c r="A12" s="472" t="s">
        <v>517</v>
      </c>
      <c r="B12" s="466">
        <v>1</v>
      </c>
      <c r="C12" s="595"/>
      <c r="D12" s="595"/>
      <c r="E12" s="465">
        <f t="shared" si="0"/>
        <v>1</v>
      </c>
      <c r="F12" s="621"/>
      <c r="G12" s="616"/>
      <c r="H12" s="616"/>
      <c r="I12" s="622">
        <f t="shared" si="1"/>
        <v>0</v>
      </c>
      <c r="J12" s="466">
        <f t="shared" si="2"/>
        <v>1</v>
      </c>
      <c r="K12" s="616">
        <f t="shared" si="2"/>
        <v>0</v>
      </c>
      <c r="L12" s="595">
        <f t="shared" si="2"/>
        <v>0</v>
      </c>
      <c r="M12" s="465">
        <f t="shared" si="2"/>
        <v>1</v>
      </c>
    </row>
    <row r="13" spans="1:256" s="464" customFormat="1" ht="20.100000000000001" customHeight="1" x14ac:dyDescent="0.25">
      <c r="A13" s="472" t="s">
        <v>518</v>
      </c>
      <c r="B13" s="466">
        <v>9</v>
      </c>
      <c r="C13" s="607"/>
      <c r="D13" s="595"/>
      <c r="E13" s="465">
        <f t="shared" si="0"/>
        <v>9</v>
      </c>
      <c r="F13" s="621"/>
      <c r="G13" s="617"/>
      <c r="H13" s="616"/>
      <c r="I13" s="622">
        <f t="shared" si="1"/>
        <v>0</v>
      </c>
      <c r="J13" s="466">
        <f t="shared" si="2"/>
        <v>9</v>
      </c>
      <c r="K13" s="617">
        <f t="shared" si="2"/>
        <v>0</v>
      </c>
      <c r="L13" s="595">
        <f t="shared" si="2"/>
        <v>0</v>
      </c>
      <c r="M13" s="465">
        <f t="shared" si="2"/>
        <v>9</v>
      </c>
    </row>
    <row r="14" spans="1:256" s="464" customFormat="1" ht="20.100000000000001" customHeight="1" x14ac:dyDescent="0.25">
      <c r="A14" s="472" t="s">
        <v>519</v>
      </c>
      <c r="B14" s="466">
        <v>6</v>
      </c>
      <c r="C14" s="608"/>
      <c r="D14" s="595"/>
      <c r="E14" s="465">
        <f t="shared" si="0"/>
        <v>6</v>
      </c>
      <c r="F14" s="621"/>
      <c r="G14" s="617"/>
      <c r="H14" s="616"/>
      <c r="I14" s="622">
        <f t="shared" si="1"/>
        <v>0</v>
      </c>
      <c r="J14" s="466">
        <f t="shared" si="2"/>
        <v>6</v>
      </c>
      <c r="K14" s="617">
        <f t="shared" si="2"/>
        <v>0</v>
      </c>
      <c r="L14" s="595">
        <f t="shared" si="2"/>
        <v>0</v>
      </c>
      <c r="M14" s="465">
        <f t="shared" si="2"/>
        <v>6</v>
      </c>
    </row>
    <row r="15" spans="1:256" s="464" customFormat="1" ht="20.100000000000001" customHeight="1" x14ac:dyDescent="0.25">
      <c r="A15" s="609" t="s">
        <v>648</v>
      </c>
      <c r="B15" s="469">
        <v>18</v>
      </c>
      <c r="C15" s="610"/>
      <c r="D15" s="611"/>
      <c r="E15" s="471">
        <f t="shared" si="0"/>
        <v>18</v>
      </c>
      <c r="F15" s="623">
        <f>SUM(F10:F14)</f>
        <v>0</v>
      </c>
      <c r="G15" s="618">
        <f>SUM(G10:G14)</f>
        <v>0</v>
      </c>
      <c r="H15" s="618">
        <f>SUM(H10:H14)</f>
        <v>0</v>
      </c>
      <c r="I15" s="624">
        <f t="shared" si="1"/>
        <v>0</v>
      </c>
      <c r="J15" s="469">
        <f t="shared" si="2"/>
        <v>18</v>
      </c>
      <c r="K15" s="618">
        <f t="shared" si="2"/>
        <v>0</v>
      </c>
      <c r="L15" s="611">
        <f t="shared" si="2"/>
        <v>0</v>
      </c>
      <c r="M15" s="471">
        <f t="shared" si="2"/>
        <v>18</v>
      </c>
    </row>
    <row r="16" spans="1:256" s="464" customFormat="1" ht="20.100000000000001" customHeight="1" x14ac:dyDescent="0.25">
      <c r="A16" s="1108"/>
      <c r="B16" s="1109"/>
      <c r="C16" s="1109"/>
      <c r="D16" s="1109"/>
      <c r="E16" s="1110"/>
      <c r="F16" s="488"/>
      <c r="G16" s="488"/>
      <c r="H16" s="488"/>
      <c r="I16" s="488"/>
      <c r="J16" s="488"/>
      <c r="K16" s="488"/>
      <c r="L16" s="488"/>
      <c r="M16" s="784"/>
      <c r="N16" s="487"/>
      <c r="O16" s="487"/>
      <c r="P16" s="487"/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7"/>
      <c r="CA16" s="487"/>
      <c r="CB16" s="487"/>
      <c r="CC16" s="487"/>
      <c r="CD16" s="487"/>
      <c r="CE16" s="487"/>
      <c r="CF16" s="487"/>
      <c r="CG16" s="487"/>
      <c r="CH16" s="487"/>
      <c r="CI16" s="487"/>
      <c r="CJ16" s="487"/>
      <c r="CK16" s="487"/>
      <c r="CL16" s="487"/>
      <c r="CM16" s="487"/>
      <c r="CN16" s="487"/>
      <c r="CO16" s="487"/>
      <c r="CP16" s="487"/>
      <c r="CQ16" s="487"/>
      <c r="CR16" s="487"/>
      <c r="CS16" s="487"/>
      <c r="CT16" s="487"/>
      <c r="CU16" s="487"/>
      <c r="CV16" s="487"/>
      <c r="CW16" s="487"/>
      <c r="CX16" s="487"/>
      <c r="CY16" s="487"/>
      <c r="CZ16" s="487"/>
      <c r="DA16" s="487"/>
      <c r="DB16" s="487"/>
      <c r="DC16" s="487"/>
      <c r="DD16" s="487"/>
      <c r="DE16" s="487"/>
      <c r="DF16" s="487"/>
      <c r="DG16" s="487"/>
      <c r="DH16" s="487"/>
      <c r="DI16" s="487"/>
      <c r="DJ16" s="487"/>
      <c r="DK16" s="487"/>
      <c r="DL16" s="487"/>
      <c r="DM16" s="487"/>
      <c r="DN16" s="487"/>
      <c r="DO16" s="487"/>
      <c r="DP16" s="487"/>
      <c r="DQ16" s="487"/>
      <c r="DR16" s="487"/>
      <c r="DS16" s="487"/>
      <c r="DT16" s="487"/>
      <c r="DU16" s="487"/>
      <c r="DV16" s="487"/>
      <c r="DW16" s="487"/>
      <c r="DX16" s="487"/>
      <c r="DY16" s="487"/>
      <c r="DZ16" s="487"/>
      <c r="EA16" s="487"/>
      <c r="EB16" s="487"/>
      <c r="EC16" s="487"/>
      <c r="ED16" s="487"/>
      <c r="EE16" s="487"/>
      <c r="EF16" s="487"/>
      <c r="EG16" s="487"/>
      <c r="EH16" s="487"/>
      <c r="EI16" s="487"/>
      <c r="EJ16" s="487"/>
      <c r="EK16" s="487"/>
      <c r="EL16" s="487"/>
      <c r="EM16" s="487"/>
      <c r="EN16" s="487"/>
      <c r="EO16" s="487"/>
      <c r="EP16" s="487"/>
      <c r="EQ16" s="487"/>
      <c r="ER16" s="487"/>
      <c r="ES16" s="487"/>
      <c r="ET16" s="487"/>
      <c r="EU16" s="487"/>
      <c r="EV16" s="487"/>
      <c r="EW16" s="487"/>
      <c r="EX16" s="487"/>
      <c r="EY16" s="487"/>
      <c r="EZ16" s="487"/>
      <c r="FA16" s="487"/>
      <c r="FB16" s="487"/>
      <c r="FC16" s="487"/>
      <c r="FD16" s="487"/>
      <c r="FE16" s="487"/>
      <c r="FF16" s="487"/>
      <c r="FG16" s="487"/>
      <c r="FH16" s="487"/>
      <c r="FI16" s="487"/>
      <c r="FJ16" s="487"/>
      <c r="FK16" s="487"/>
      <c r="FL16" s="487"/>
      <c r="FM16" s="487"/>
      <c r="FN16" s="487"/>
      <c r="FO16" s="487"/>
      <c r="FP16" s="487"/>
      <c r="FQ16" s="487"/>
      <c r="FR16" s="487"/>
      <c r="FS16" s="487"/>
      <c r="FT16" s="487"/>
      <c r="FU16" s="487"/>
      <c r="FV16" s="487"/>
      <c r="FW16" s="487"/>
      <c r="FX16" s="487"/>
      <c r="FY16" s="487"/>
      <c r="FZ16" s="487"/>
      <c r="GA16" s="487"/>
      <c r="GB16" s="487"/>
      <c r="GC16" s="487"/>
      <c r="GD16" s="487"/>
      <c r="GE16" s="487"/>
      <c r="GF16" s="487"/>
      <c r="GG16" s="487"/>
      <c r="GH16" s="487"/>
      <c r="GI16" s="487"/>
      <c r="GJ16" s="487"/>
      <c r="GK16" s="487"/>
      <c r="GL16" s="487"/>
      <c r="GM16" s="487"/>
      <c r="GN16" s="487"/>
      <c r="GO16" s="487"/>
      <c r="GP16" s="487"/>
      <c r="GQ16" s="487"/>
      <c r="GR16" s="487"/>
      <c r="GS16" s="487"/>
      <c r="GT16" s="487"/>
      <c r="GU16" s="487"/>
      <c r="GV16" s="487"/>
      <c r="GW16" s="487"/>
      <c r="GX16" s="487"/>
      <c r="GY16" s="487"/>
      <c r="GZ16" s="487"/>
      <c r="HA16" s="487"/>
      <c r="HB16" s="487"/>
      <c r="HC16" s="487"/>
      <c r="HD16" s="487"/>
      <c r="HE16" s="487"/>
      <c r="HF16" s="487"/>
      <c r="HG16" s="487"/>
      <c r="HH16" s="487"/>
      <c r="HI16" s="487"/>
      <c r="HJ16" s="487"/>
      <c r="HK16" s="487"/>
      <c r="HL16" s="487"/>
      <c r="HM16" s="487"/>
      <c r="HN16" s="487"/>
      <c r="HO16" s="487"/>
      <c r="HP16" s="487"/>
      <c r="HQ16" s="487"/>
      <c r="HR16" s="487"/>
      <c r="HS16" s="487"/>
      <c r="HT16" s="487"/>
      <c r="HU16" s="487"/>
      <c r="HV16" s="487"/>
      <c r="HW16" s="487"/>
      <c r="HX16" s="487"/>
      <c r="HY16" s="487"/>
      <c r="HZ16" s="487"/>
      <c r="IA16" s="487"/>
      <c r="IB16" s="487"/>
      <c r="IC16" s="487"/>
      <c r="ID16" s="487"/>
      <c r="IE16" s="487"/>
      <c r="IF16" s="487"/>
      <c r="IG16" s="487"/>
      <c r="IH16" s="487"/>
      <c r="II16" s="487"/>
      <c r="IJ16" s="487"/>
      <c r="IK16" s="487"/>
      <c r="IL16" s="487"/>
      <c r="IM16" s="487"/>
      <c r="IN16" s="487"/>
      <c r="IO16" s="487"/>
      <c r="IP16" s="487"/>
      <c r="IQ16" s="487"/>
      <c r="IR16" s="487"/>
      <c r="IS16" s="487"/>
      <c r="IT16" s="487"/>
      <c r="IU16" s="487"/>
      <c r="IV16" s="487"/>
    </row>
    <row r="17" spans="1:256" s="464" customFormat="1" ht="20.100000000000001" customHeight="1" x14ac:dyDescent="0.25">
      <c r="A17" s="619" t="s">
        <v>521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785"/>
    </row>
    <row r="18" spans="1:256" s="464" customFormat="1" ht="20.100000000000001" customHeight="1" x14ac:dyDescent="0.25">
      <c r="A18" s="472" t="s">
        <v>522</v>
      </c>
      <c r="B18" s="466">
        <v>1</v>
      </c>
      <c r="C18" s="595"/>
      <c r="D18" s="595"/>
      <c r="E18" s="612">
        <f>SUM(B18:D18)</f>
        <v>1</v>
      </c>
      <c r="F18" s="621"/>
      <c r="G18" s="616"/>
      <c r="H18" s="616"/>
      <c r="I18" s="622">
        <f>SUM(F18:H18)</f>
        <v>0</v>
      </c>
      <c r="J18" s="466">
        <f>SUM(B18,F18)</f>
        <v>1</v>
      </c>
      <c r="K18" s="616">
        <f t="shared" ref="K18:L21" si="3">SUM(C18,G18)</f>
        <v>0</v>
      </c>
      <c r="L18" s="616">
        <f t="shared" si="3"/>
        <v>0</v>
      </c>
      <c r="M18" s="612">
        <v>1</v>
      </c>
    </row>
    <row r="19" spans="1:256" s="464" customFormat="1" ht="20.100000000000001" customHeight="1" x14ac:dyDescent="0.25">
      <c r="A19" s="472" t="s">
        <v>523</v>
      </c>
      <c r="B19" s="466">
        <v>1</v>
      </c>
      <c r="C19" s="595"/>
      <c r="D19" s="595"/>
      <c r="E19" s="612">
        <f>SUM(B19:D19)</f>
        <v>1</v>
      </c>
      <c r="F19" s="621"/>
      <c r="G19" s="616"/>
      <c r="H19" s="616"/>
      <c r="I19" s="622">
        <f>SUM(F19:H19)</f>
        <v>0</v>
      </c>
      <c r="J19" s="466">
        <f>SUM(B19,F19)</f>
        <v>1</v>
      </c>
      <c r="K19" s="616">
        <f t="shared" si="3"/>
        <v>0</v>
      </c>
      <c r="L19" s="616">
        <f t="shared" si="3"/>
        <v>0</v>
      </c>
      <c r="M19" s="612">
        <v>1</v>
      </c>
    </row>
    <row r="20" spans="1:256" s="464" customFormat="1" ht="20.100000000000001" customHeight="1" x14ac:dyDescent="0.25">
      <c r="A20" s="472" t="s">
        <v>524</v>
      </c>
      <c r="B20" s="466">
        <v>79</v>
      </c>
      <c r="C20" s="468"/>
      <c r="D20" s="468"/>
      <c r="E20" s="465">
        <f>SUM(B20:D20)</f>
        <v>79</v>
      </c>
      <c r="F20" s="621"/>
      <c r="G20" s="617"/>
      <c r="H20" s="617"/>
      <c r="I20" s="622">
        <f>SUM(F20:H20)</f>
        <v>0</v>
      </c>
      <c r="J20" s="466">
        <f>SUM(B20,F20)</f>
        <v>79</v>
      </c>
      <c r="K20" s="617">
        <f t="shared" si="3"/>
        <v>0</v>
      </c>
      <c r="L20" s="617">
        <f t="shared" si="3"/>
        <v>0</v>
      </c>
      <c r="M20" s="465">
        <v>79</v>
      </c>
    </row>
    <row r="21" spans="1:256" s="464" customFormat="1" ht="20.100000000000001" customHeight="1" x14ac:dyDescent="0.25">
      <c r="A21" s="609" t="s">
        <v>649</v>
      </c>
      <c r="B21" s="469">
        <v>81</v>
      </c>
      <c r="C21" s="470"/>
      <c r="D21" s="470"/>
      <c r="E21" s="471">
        <f>SUM(B21:D21)</f>
        <v>81</v>
      </c>
      <c r="F21" s="623">
        <f>SUM(F18:F20)</f>
        <v>0</v>
      </c>
      <c r="G21" s="618">
        <f>SUM(G18:G20)</f>
        <v>0</v>
      </c>
      <c r="H21" s="618">
        <f>SUM(H18:H20)</f>
        <v>0</v>
      </c>
      <c r="I21" s="624">
        <f>SUM(F21:H21)</f>
        <v>0</v>
      </c>
      <c r="J21" s="469">
        <f>SUM(B21,F21)</f>
        <v>81</v>
      </c>
      <c r="K21" s="618">
        <f t="shared" si="3"/>
        <v>0</v>
      </c>
      <c r="L21" s="618">
        <f t="shared" si="3"/>
        <v>0</v>
      </c>
      <c r="M21" s="471">
        <v>81</v>
      </c>
    </row>
    <row r="22" spans="1:256" s="464" customFormat="1" ht="20.100000000000001" customHeight="1" x14ac:dyDescent="0.25">
      <c r="A22" s="1108"/>
      <c r="B22" s="1109"/>
      <c r="C22" s="1109"/>
      <c r="D22" s="1109"/>
      <c r="E22" s="1110"/>
      <c r="F22" s="786"/>
      <c r="G22" s="786"/>
      <c r="H22" s="786"/>
      <c r="I22" s="786"/>
      <c r="J22" s="786"/>
      <c r="K22" s="786"/>
      <c r="L22" s="786"/>
      <c r="M22" s="787"/>
    </row>
    <row r="23" spans="1:256" s="464" customFormat="1" ht="20.100000000000001" customHeight="1" x14ac:dyDescent="0.25">
      <c r="A23" s="597" t="s">
        <v>643</v>
      </c>
      <c r="B23" s="598"/>
      <c r="C23" s="598"/>
      <c r="D23" s="598"/>
      <c r="E23" s="599"/>
      <c r="F23" s="598"/>
      <c r="G23" s="598"/>
      <c r="H23" s="598"/>
      <c r="I23" s="599"/>
      <c r="J23" s="598"/>
      <c r="K23" s="598"/>
      <c r="L23" s="598"/>
      <c r="M23" s="599"/>
    </row>
    <row r="24" spans="1:256" s="464" customFormat="1" ht="20.100000000000001" customHeight="1" x14ac:dyDescent="0.25">
      <c r="A24" s="591" t="s">
        <v>525</v>
      </c>
      <c r="B24" s="485">
        <v>5.5</v>
      </c>
      <c r="C24" s="592"/>
      <c r="D24" s="593"/>
      <c r="E24" s="486">
        <f t="shared" ref="E24:E49" si="4">SUM(B24:D24)</f>
        <v>5.5</v>
      </c>
      <c r="F24" s="631"/>
      <c r="G24" s="632"/>
      <c r="H24" s="633"/>
      <c r="I24" s="634">
        <f>SUM(F24:H24)</f>
        <v>0</v>
      </c>
      <c r="J24" s="485">
        <f t="shared" ref="J24:J49" si="5">SUM(B24,F24)</f>
        <v>5.5</v>
      </c>
      <c r="K24" s="632">
        <f t="shared" ref="K24:M49" si="6">SUM(C24,G24)</f>
        <v>0</v>
      </c>
      <c r="L24" s="629">
        <f t="shared" si="6"/>
        <v>0</v>
      </c>
      <c r="M24" s="486">
        <f t="shared" si="6"/>
        <v>5.5</v>
      </c>
      <c r="N24" s="613"/>
      <c r="O24" s="613"/>
      <c r="P24" s="613"/>
      <c r="Q24" s="613"/>
      <c r="R24" s="613"/>
      <c r="S24" s="613"/>
      <c r="T24" s="613"/>
      <c r="U24" s="613"/>
      <c r="V24" s="613"/>
      <c r="W24" s="613"/>
      <c r="X24" s="613"/>
      <c r="Y24" s="613"/>
      <c r="Z24" s="613"/>
      <c r="AA24" s="613"/>
      <c r="AB24" s="613"/>
      <c r="AC24" s="613"/>
      <c r="AD24" s="613"/>
      <c r="AE24" s="613"/>
      <c r="AF24" s="613"/>
      <c r="AG24" s="613"/>
      <c r="AH24" s="613"/>
      <c r="AI24" s="613"/>
      <c r="AJ24" s="613"/>
      <c r="AK24" s="613"/>
      <c r="AL24" s="613"/>
      <c r="AM24" s="613"/>
      <c r="AN24" s="613"/>
      <c r="AO24" s="613"/>
      <c r="AP24" s="613"/>
      <c r="AQ24" s="613"/>
      <c r="AR24" s="613"/>
      <c r="AS24" s="613"/>
      <c r="AT24" s="613"/>
      <c r="AU24" s="613"/>
      <c r="AV24" s="613"/>
      <c r="AW24" s="613"/>
      <c r="AX24" s="613"/>
      <c r="AY24" s="613"/>
      <c r="AZ24" s="613"/>
      <c r="BA24" s="613"/>
      <c r="BB24" s="613"/>
      <c r="BC24" s="613"/>
      <c r="BD24" s="613"/>
      <c r="BE24" s="613"/>
      <c r="BF24" s="613"/>
      <c r="BG24" s="613"/>
      <c r="BH24" s="613"/>
      <c r="BI24" s="613"/>
      <c r="BJ24" s="613"/>
      <c r="BK24" s="613"/>
      <c r="BL24" s="613"/>
      <c r="BM24" s="613"/>
      <c r="BN24" s="613"/>
      <c r="BO24" s="613"/>
      <c r="BP24" s="613"/>
      <c r="BQ24" s="613"/>
      <c r="BR24" s="613"/>
      <c r="BS24" s="613"/>
      <c r="BT24" s="613"/>
      <c r="BU24" s="613"/>
      <c r="BV24" s="613"/>
      <c r="BW24" s="613"/>
      <c r="BX24" s="613"/>
      <c r="BY24" s="613"/>
      <c r="BZ24" s="613"/>
      <c r="CA24" s="613"/>
      <c r="CB24" s="613"/>
      <c r="CC24" s="613"/>
      <c r="CD24" s="613"/>
      <c r="CE24" s="613"/>
      <c r="CF24" s="613"/>
      <c r="CG24" s="613"/>
      <c r="CH24" s="613"/>
      <c r="CI24" s="613"/>
      <c r="CJ24" s="613"/>
      <c r="CK24" s="613"/>
      <c r="CL24" s="613"/>
      <c r="CM24" s="613"/>
      <c r="CN24" s="613"/>
      <c r="CO24" s="613"/>
      <c r="CP24" s="613"/>
      <c r="CQ24" s="613"/>
      <c r="CR24" s="613"/>
      <c r="CS24" s="613"/>
      <c r="CT24" s="613"/>
      <c r="CU24" s="613"/>
      <c r="CV24" s="613"/>
      <c r="CW24" s="613"/>
      <c r="CX24" s="613"/>
      <c r="CY24" s="613"/>
      <c r="CZ24" s="613"/>
      <c r="DA24" s="613"/>
      <c r="DB24" s="613"/>
      <c r="DC24" s="613"/>
      <c r="DD24" s="613"/>
      <c r="DE24" s="613"/>
      <c r="DF24" s="613"/>
      <c r="DG24" s="613"/>
      <c r="DH24" s="613"/>
      <c r="DI24" s="613"/>
      <c r="DJ24" s="613"/>
      <c r="DK24" s="613"/>
      <c r="DL24" s="613"/>
      <c r="DM24" s="613"/>
      <c r="DN24" s="613"/>
      <c r="DO24" s="613"/>
      <c r="DP24" s="613"/>
      <c r="DQ24" s="613"/>
      <c r="DR24" s="613"/>
      <c r="DS24" s="613"/>
      <c r="DT24" s="613"/>
      <c r="DU24" s="613"/>
      <c r="DV24" s="613"/>
      <c r="DW24" s="613"/>
      <c r="DX24" s="613"/>
      <c r="DY24" s="613"/>
      <c r="DZ24" s="613"/>
      <c r="EA24" s="613"/>
      <c r="EB24" s="613"/>
      <c r="EC24" s="613"/>
      <c r="ED24" s="613"/>
      <c r="EE24" s="613"/>
      <c r="EF24" s="613"/>
      <c r="EG24" s="613"/>
      <c r="EH24" s="613"/>
      <c r="EI24" s="613"/>
      <c r="EJ24" s="613"/>
      <c r="EK24" s="613"/>
      <c r="EL24" s="613"/>
      <c r="EM24" s="613"/>
      <c r="EN24" s="613"/>
      <c r="EO24" s="613"/>
      <c r="EP24" s="613"/>
      <c r="EQ24" s="613"/>
      <c r="ER24" s="613"/>
      <c r="ES24" s="613"/>
      <c r="ET24" s="613"/>
      <c r="EU24" s="613"/>
      <c r="EV24" s="613"/>
      <c r="EW24" s="613"/>
      <c r="EX24" s="613"/>
      <c r="EY24" s="613"/>
      <c r="EZ24" s="613"/>
      <c r="FA24" s="613"/>
      <c r="FB24" s="613"/>
      <c r="FC24" s="613"/>
      <c r="FD24" s="613"/>
      <c r="FE24" s="613"/>
      <c r="FF24" s="613"/>
      <c r="FG24" s="613"/>
      <c r="FH24" s="613"/>
      <c r="FI24" s="613"/>
      <c r="FJ24" s="613"/>
      <c r="FK24" s="613"/>
      <c r="FL24" s="613"/>
      <c r="FM24" s="613"/>
      <c r="FN24" s="613"/>
      <c r="FO24" s="613"/>
      <c r="FP24" s="613"/>
      <c r="FQ24" s="613"/>
      <c r="FR24" s="613"/>
      <c r="FS24" s="613"/>
      <c r="FT24" s="613"/>
      <c r="FU24" s="613"/>
      <c r="FV24" s="613"/>
      <c r="FW24" s="613"/>
      <c r="FX24" s="613"/>
      <c r="FY24" s="613"/>
      <c r="FZ24" s="613"/>
      <c r="GA24" s="613"/>
      <c r="GB24" s="613"/>
      <c r="GC24" s="613"/>
      <c r="GD24" s="613"/>
      <c r="GE24" s="613"/>
      <c r="GF24" s="613"/>
      <c r="GG24" s="613"/>
      <c r="GH24" s="613"/>
      <c r="GI24" s="613"/>
      <c r="GJ24" s="613"/>
      <c r="GK24" s="613"/>
      <c r="GL24" s="613"/>
      <c r="GM24" s="613"/>
      <c r="GN24" s="613"/>
      <c r="GO24" s="613"/>
      <c r="GP24" s="613"/>
      <c r="GQ24" s="613"/>
      <c r="GR24" s="613"/>
      <c r="GS24" s="613"/>
      <c r="GT24" s="613"/>
      <c r="GU24" s="613"/>
      <c r="GV24" s="613"/>
      <c r="GW24" s="613"/>
      <c r="GX24" s="613"/>
      <c r="GY24" s="613"/>
      <c r="GZ24" s="613"/>
      <c r="HA24" s="613"/>
      <c r="HB24" s="613"/>
      <c r="HC24" s="613"/>
      <c r="HD24" s="613"/>
      <c r="HE24" s="613"/>
      <c r="HF24" s="613"/>
      <c r="HG24" s="613"/>
      <c r="HH24" s="613"/>
      <c r="HI24" s="613"/>
      <c r="HJ24" s="613"/>
      <c r="HK24" s="613"/>
      <c r="HL24" s="613"/>
      <c r="HM24" s="613"/>
      <c r="HN24" s="613"/>
      <c r="HO24" s="613"/>
      <c r="HP24" s="613"/>
      <c r="HQ24" s="613"/>
      <c r="HR24" s="613"/>
      <c r="HS24" s="613"/>
      <c r="HT24" s="613"/>
      <c r="HU24" s="613"/>
      <c r="HV24" s="613"/>
      <c r="HW24" s="613"/>
      <c r="HX24" s="613"/>
      <c r="HY24" s="613"/>
      <c r="HZ24" s="613"/>
      <c r="IA24" s="613"/>
      <c r="IB24" s="613"/>
      <c r="IC24" s="613"/>
      <c r="ID24" s="613"/>
      <c r="IE24" s="613"/>
      <c r="IF24" s="613"/>
      <c r="IG24" s="613"/>
      <c r="IH24" s="613"/>
      <c r="II24" s="613"/>
      <c r="IJ24" s="613"/>
      <c r="IK24" s="613"/>
      <c r="IL24" s="613"/>
      <c r="IM24" s="613"/>
      <c r="IN24" s="613"/>
      <c r="IO24" s="613"/>
      <c r="IP24" s="613"/>
      <c r="IQ24" s="613"/>
      <c r="IR24" s="613"/>
      <c r="IS24" s="613"/>
      <c r="IT24" s="613"/>
      <c r="IU24" s="613"/>
      <c r="IV24" s="613"/>
    </row>
    <row r="25" spans="1:256" s="464" customFormat="1" ht="20.100000000000001" customHeight="1" x14ac:dyDescent="0.25">
      <c r="A25" s="591" t="s">
        <v>526</v>
      </c>
      <c r="B25" s="485">
        <v>13</v>
      </c>
      <c r="C25" s="592"/>
      <c r="D25" s="593"/>
      <c r="E25" s="486">
        <f t="shared" si="4"/>
        <v>13</v>
      </c>
      <c r="F25" s="631"/>
      <c r="G25" s="632"/>
      <c r="H25" s="633"/>
      <c r="I25" s="634">
        <f t="shared" ref="I25:I49" si="7">SUM(F25:H25)</f>
        <v>0</v>
      </c>
      <c r="J25" s="485">
        <f t="shared" si="5"/>
        <v>13</v>
      </c>
      <c r="K25" s="632">
        <f t="shared" si="6"/>
        <v>0</v>
      </c>
      <c r="L25" s="629">
        <f t="shared" si="6"/>
        <v>0</v>
      </c>
      <c r="M25" s="486">
        <f t="shared" si="6"/>
        <v>13</v>
      </c>
      <c r="N25" s="613"/>
      <c r="O25" s="613"/>
      <c r="P25" s="613"/>
      <c r="Q25" s="613"/>
      <c r="R25" s="613"/>
      <c r="S25" s="613"/>
      <c r="T25" s="613"/>
      <c r="U25" s="613"/>
      <c r="V25" s="613"/>
      <c r="W25" s="613"/>
      <c r="X25" s="613"/>
      <c r="Y25" s="613"/>
      <c r="Z25" s="613"/>
      <c r="AA25" s="613"/>
      <c r="AB25" s="613"/>
      <c r="AC25" s="613"/>
      <c r="AD25" s="613"/>
      <c r="AE25" s="613"/>
      <c r="AF25" s="613"/>
      <c r="AG25" s="613"/>
      <c r="AH25" s="613"/>
      <c r="AI25" s="613"/>
      <c r="AJ25" s="613"/>
      <c r="AK25" s="613"/>
      <c r="AL25" s="613"/>
      <c r="AM25" s="613"/>
      <c r="AN25" s="613"/>
      <c r="AO25" s="613"/>
      <c r="AP25" s="613"/>
      <c r="AQ25" s="613"/>
      <c r="AR25" s="613"/>
      <c r="AS25" s="613"/>
      <c r="AT25" s="613"/>
      <c r="AU25" s="613"/>
      <c r="AV25" s="613"/>
      <c r="AW25" s="613"/>
      <c r="AX25" s="613"/>
      <c r="AY25" s="613"/>
      <c r="AZ25" s="613"/>
      <c r="BA25" s="613"/>
      <c r="BB25" s="613"/>
      <c r="BC25" s="613"/>
      <c r="BD25" s="613"/>
      <c r="BE25" s="613"/>
      <c r="BF25" s="613"/>
      <c r="BG25" s="613"/>
      <c r="BH25" s="613"/>
      <c r="BI25" s="613"/>
      <c r="BJ25" s="613"/>
      <c r="BK25" s="613"/>
      <c r="BL25" s="613"/>
      <c r="BM25" s="613"/>
      <c r="BN25" s="613"/>
      <c r="BO25" s="613"/>
      <c r="BP25" s="613"/>
      <c r="BQ25" s="613"/>
      <c r="BR25" s="613"/>
      <c r="BS25" s="613"/>
      <c r="BT25" s="613"/>
      <c r="BU25" s="613"/>
      <c r="BV25" s="613"/>
      <c r="BW25" s="613"/>
      <c r="BX25" s="613"/>
      <c r="BY25" s="613"/>
      <c r="BZ25" s="613"/>
      <c r="CA25" s="613"/>
      <c r="CB25" s="613"/>
      <c r="CC25" s="613"/>
      <c r="CD25" s="613"/>
      <c r="CE25" s="613"/>
      <c r="CF25" s="613"/>
      <c r="CG25" s="613"/>
      <c r="CH25" s="613"/>
      <c r="CI25" s="613"/>
      <c r="CJ25" s="613"/>
      <c r="CK25" s="613"/>
      <c r="CL25" s="613"/>
      <c r="CM25" s="613"/>
      <c r="CN25" s="613"/>
      <c r="CO25" s="613"/>
      <c r="CP25" s="613"/>
      <c r="CQ25" s="613"/>
      <c r="CR25" s="613"/>
      <c r="CS25" s="613"/>
      <c r="CT25" s="613"/>
      <c r="CU25" s="613"/>
      <c r="CV25" s="613"/>
      <c r="CW25" s="613"/>
      <c r="CX25" s="613"/>
      <c r="CY25" s="613"/>
      <c r="CZ25" s="613"/>
      <c r="DA25" s="613"/>
      <c r="DB25" s="613"/>
      <c r="DC25" s="613"/>
      <c r="DD25" s="613"/>
      <c r="DE25" s="613"/>
      <c r="DF25" s="613"/>
      <c r="DG25" s="613"/>
      <c r="DH25" s="613"/>
      <c r="DI25" s="613"/>
      <c r="DJ25" s="613"/>
      <c r="DK25" s="613"/>
      <c r="DL25" s="613"/>
      <c r="DM25" s="613"/>
      <c r="DN25" s="613"/>
      <c r="DO25" s="613"/>
      <c r="DP25" s="613"/>
      <c r="DQ25" s="613"/>
      <c r="DR25" s="613"/>
      <c r="DS25" s="613"/>
      <c r="DT25" s="613"/>
      <c r="DU25" s="613"/>
      <c r="DV25" s="613"/>
      <c r="DW25" s="613"/>
      <c r="DX25" s="613"/>
      <c r="DY25" s="613"/>
      <c r="DZ25" s="613"/>
      <c r="EA25" s="613"/>
      <c r="EB25" s="613"/>
      <c r="EC25" s="613"/>
      <c r="ED25" s="613"/>
      <c r="EE25" s="613"/>
      <c r="EF25" s="613"/>
      <c r="EG25" s="613"/>
      <c r="EH25" s="613"/>
      <c r="EI25" s="613"/>
      <c r="EJ25" s="613"/>
      <c r="EK25" s="613"/>
      <c r="EL25" s="613"/>
      <c r="EM25" s="613"/>
      <c r="EN25" s="613"/>
      <c r="EO25" s="613"/>
      <c r="EP25" s="613"/>
      <c r="EQ25" s="613"/>
      <c r="ER25" s="613"/>
      <c r="ES25" s="613"/>
      <c r="ET25" s="613"/>
      <c r="EU25" s="613"/>
      <c r="EV25" s="613"/>
      <c r="EW25" s="613"/>
      <c r="EX25" s="613"/>
      <c r="EY25" s="613"/>
      <c r="EZ25" s="613"/>
      <c r="FA25" s="613"/>
      <c r="FB25" s="613"/>
      <c r="FC25" s="613"/>
      <c r="FD25" s="613"/>
      <c r="FE25" s="613"/>
      <c r="FF25" s="613"/>
      <c r="FG25" s="613"/>
      <c r="FH25" s="613"/>
      <c r="FI25" s="613"/>
      <c r="FJ25" s="613"/>
      <c r="FK25" s="613"/>
      <c r="FL25" s="613"/>
      <c r="FM25" s="613"/>
      <c r="FN25" s="613"/>
      <c r="FO25" s="613"/>
      <c r="FP25" s="613"/>
      <c r="FQ25" s="613"/>
      <c r="FR25" s="613"/>
      <c r="FS25" s="613"/>
      <c r="FT25" s="613"/>
      <c r="FU25" s="613"/>
      <c r="FV25" s="613"/>
      <c r="FW25" s="613"/>
      <c r="FX25" s="613"/>
      <c r="FY25" s="613"/>
      <c r="FZ25" s="613"/>
      <c r="GA25" s="613"/>
      <c r="GB25" s="613"/>
      <c r="GC25" s="613"/>
      <c r="GD25" s="613"/>
      <c r="GE25" s="613"/>
      <c r="GF25" s="613"/>
      <c r="GG25" s="613"/>
      <c r="GH25" s="613"/>
      <c r="GI25" s="613"/>
      <c r="GJ25" s="613"/>
      <c r="GK25" s="613"/>
      <c r="GL25" s="613"/>
      <c r="GM25" s="613"/>
      <c r="GN25" s="613"/>
      <c r="GO25" s="613"/>
      <c r="GP25" s="613"/>
      <c r="GQ25" s="613"/>
      <c r="GR25" s="613"/>
      <c r="GS25" s="613"/>
      <c r="GT25" s="613"/>
      <c r="GU25" s="613"/>
      <c r="GV25" s="613"/>
      <c r="GW25" s="613"/>
      <c r="GX25" s="613"/>
      <c r="GY25" s="613"/>
      <c r="GZ25" s="613"/>
      <c r="HA25" s="613"/>
      <c r="HB25" s="613"/>
      <c r="HC25" s="613"/>
      <c r="HD25" s="613"/>
      <c r="HE25" s="613"/>
      <c r="HF25" s="613"/>
      <c r="HG25" s="613"/>
      <c r="HH25" s="613"/>
      <c r="HI25" s="613"/>
      <c r="HJ25" s="613"/>
      <c r="HK25" s="613"/>
      <c r="HL25" s="613"/>
      <c r="HM25" s="613"/>
      <c r="HN25" s="613"/>
      <c r="HO25" s="613"/>
      <c r="HP25" s="613"/>
      <c r="HQ25" s="613"/>
      <c r="HR25" s="613"/>
      <c r="HS25" s="613"/>
      <c r="HT25" s="613"/>
      <c r="HU25" s="613"/>
      <c r="HV25" s="613"/>
      <c r="HW25" s="613"/>
      <c r="HX25" s="613"/>
      <c r="HY25" s="613"/>
      <c r="HZ25" s="613"/>
      <c r="IA25" s="613"/>
      <c r="IB25" s="613"/>
      <c r="IC25" s="613"/>
      <c r="ID25" s="613"/>
      <c r="IE25" s="613"/>
      <c r="IF25" s="613"/>
      <c r="IG25" s="613"/>
      <c r="IH25" s="613"/>
      <c r="II25" s="613"/>
      <c r="IJ25" s="613"/>
      <c r="IK25" s="613"/>
      <c r="IL25" s="613"/>
      <c r="IM25" s="613"/>
      <c r="IN25" s="613"/>
      <c r="IO25" s="613"/>
      <c r="IP25" s="613"/>
      <c r="IQ25" s="613"/>
      <c r="IR25" s="613"/>
      <c r="IS25" s="613"/>
      <c r="IT25" s="613"/>
      <c r="IU25" s="613"/>
      <c r="IV25" s="613"/>
    </row>
    <row r="26" spans="1:256" s="464" customFormat="1" ht="20.100000000000001" customHeight="1" x14ac:dyDescent="0.25">
      <c r="A26" s="591" t="s">
        <v>635</v>
      </c>
      <c r="B26" s="485">
        <f>+B27+B28+B29</f>
        <v>60.5</v>
      </c>
      <c r="C26" s="593"/>
      <c r="D26" s="593">
        <f>+D27+D28+D29</f>
        <v>0</v>
      </c>
      <c r="E26" s="593">
        <f t="shared" si="4"/>
        <v>60.5</v>
      </c>
      <c r="F26" s="631"/>
      <c r="G26" s="633"/>
      <c r="H26" s="633"/>
      <c r="I26" s="633">
        <f t="shared" si="7"/>
        <v>0</v>
      </c>
      <c r="J26" s="485">
        <f t="shared" si="5"/>
        <v>60.5</v>
      </c>
      <c r="K26" s="633">
        <f t="shared" si="6"/>
        <v>0</v>
      </c>
      <c r="L26" s="629">
        <f t="shared" si="6"/>
        <v>0</v>
      </c>
      <c r="M26" s="486">
        <f t="shared" si="6"/>
        <v>60.5</v>
      </c>
      <c r="N26" s="613"/>
      <c r="O26" s="613"/>
      <c r="P26" s="613"/>
      <c r="Q26" s="613"/>
      <c r="R26" s="613"/>
      <c r="S26" s="613"/>
      <c r="T26" s="613"/>
      <c r="U26" s="613"/>
      <c r="V26" s="613"/>
      <c r="W26" s="613"/>
      <c r="X26" s="613"/>
      <c r="Y26" s="613"/>
      <c r="Z26" s="613"/>
      <c r="AA26" s="613"/>
      <c r="AB26" s="613"/>
      <c r="AC26" s="613"/>
      <c r="AD26" s="613"/>
      <c r="AE26" s="613"/>
      <c r="AF26" s="613"/>
      <c r="AG26" s="613"/>
      <c r="AH26" s="613"/>
      <c r="AI26" s="613"/>
      <c r="AJ26" s="613"/>
      <c r="AK26" s="613"/>
      <c r="AL26" s="613"/>
      <c r="AM26" s="613"/>
      <c r="AN26" s="613"/>
      <c r="AO26" s="613"/>
      <c r="AP26" s="613"/>
      <c r="AQ26" s="613"/>
      <c r="AR26" s="613"/>
      <c r="AS26" s="613"/>
      <c r="AT26" s="613"/>
      <c r="AU26" s="613"/>
      <c r="AV26" s="613"/>
      <c r="AW26" s="613"/>
      <c r="AX26" s="613"/>
      <c r="AY26" s="613"/>
      <c r="AZ26" s="613"/>
      <c r="BA26" s="613"/>
      <c r="BB26" s="613"/>
      <c r="BC26" s="613"/>
      <c r="BD26" s="613"/>
      <c r="BE26" s="613"/>
      <c r="BF26" s="613"/>
      <c r="BG26" s="613"/>
      <c r="BH26" s="613"/>
      <c r="BI26" s="613"/>
      <c r="BJ26" s="613"/>
      <c r="BK26" s="613"/>
      <c r="BL26" s="613"/>
      <c r="BM26" s="613"/>
      <c r="BN26" s="613"/>
      <c r="BO26" s="613"/>
      <c r="BP26" s="613"/>
      <c r="BQ26" s="613"/>
      <c r="BR26" s="613"/>
      <c r="BS26" s="613"/>
      <c r="BT26" s="613"/>
      <c r="BU26" s="613"/>
      <c r="BV26" s="613"/>
      <c r="BW26" s="613"/>
      <c r="BX26" s="613"/>
      <c r="BY26" s="613"/>
      <c r="BZ26" s="613"/>
      <c r="CA26" s="613"/>
      <c r="CB26" s="613"/>
      <c r="CC26" s="613"/>
      <c r="CD26" s="613"/>
      <c r="CE26" s="613"/>
      <c r="CF26" s="613"/>
      <c r="CG26" s="613"/>
      <c r="CH26" s="613"/>
      <c r="CI26" s="613"/>
      <c r="CJ26" s="613"/>
      <c r="CK26" s="613"/>
      <c r="CL26" s="613"/>
      <c r="CM26" s="613"/>
      <c r="CN26" s="613"/>
      <c r="CO26" s="613"/>
      <c r="CP26" s="613"/>
      <c r="CQ26" s="613"/>
      <c r="CR26" s="613"/>
      <c r="CS26" s="613"/>
      <c r="CT26" s="613"/>
      <c r="CU26" s="613"/>
      <c r="CV26" s="613"/>
      <c r="CW26" s="613"/>
      <c r="CX26" s="613"/>
      <c r="CY26" s="613"/>
      <c r="CZ26" s="613"/>
      <c r="DA26" s="613"/>
      <c r="DB26" s="613"/>
      <c r="DC26" s="613"/>
      <c r="DD26" s="613"/>
      <c r="DE26" s="613"/>
      <c r="DF26" s="613"/>
      <c r="DG26" s="613"/>
      <c r="DH26" s="613"/>
      <c r="DI26" s="613"/>
      <c r="DJ26" s="613"/>
      <c r="DK26" s="613"/>
      <c r="DL26" s="613"/>
      <c r="DM26" s="613"/>
      <c r="DN26" s="613"/>
      <c r="DO26" s="613"/>
      <c r="DP26" s="613"/>
      <c r="DQ26" s="613"/>
      <c r="DR26" s="613"/>
      <c r="DS26" s="613"/>
      <c r="DT26" s="613"/>
      <c r="DU26" s="613"/>
      <c r="DV26" s="613"/>
      <c r="DW26" s="613"/>
      <c r="DX26" s="613"/>
      <c r="DY26" s="613"/>
      <c r="DZ26" s="613"/>
      <c r="EA26" s="613"/>
      <c r="EB26" s="613"/>
      <c r="EC26" s="613"/>
      <c r="ED26" s="613"/>
      <c r="EE26" s="613"/>
      <c r="EF26" s="613"/>
      <c r="EG26" s="613"/>
      <c r="EH26" s="613"/>
      <c r="EI26" s="613"/>
      <c r="EJ26" s="613"/>
      <c r="EK26" s="613"/>
      <c r="EL26" s="613"/>
      <c r="EM26" s="613"/>
      <c r="EN26" s="613"/>
      <c r="EO26" s="613"/>
      <c r="EP26" s="613"/>
      <c r="EQ26" s="613"/>
      <c r="ER26" s="613"/>
      <c r="ES26" s="613"/>
      <c r="ET26" s="613"/>
      <c r="EU26" s="613"/>
      <c r="EV26" s="613"/>
      <c r="EW26" s="613"/>
      <c r="EX26" s="613"/>
      <c r="EY26" s="613"/>
      <c r="EZ26" s="613"/>
      <c r="FA26" s="613"/>
      <c r="FB26" s="613"/>
      <c r="FC26" s="613"/>
      <c r="FD26" s="613"/>
      <c r="FE26" s="613"/>
      <c r="FF26" s="613"/>
      <c r="FG26" s="613"/>
      <c r="FH26" s="613"/>
      <c r="FI26" s="613"/>
      <c r="FJ26" s="613"/>
      <c r="FK26" s="613"/>
      <c r="FL26" s="613"/>
      <c r="FM26" s="613"/>
      <c r="FN26" s="613"/>
      <c r="FO26" s="613"/>
      <c r="FP26" s="613"/>
      <c r="FQ26" s="613"/>
      <c r="FR26" s="613"/>
      <c r="FS26" s="613"/>
      <c r="FT26" s="613"/>
      <c r="FU26" s="613"/>
      <c r="FV26" s="613"/>
      <c r="FW26" s="613"/>
      <c r="FX26" s="613"/>
      <c r="FY26" s="613"/>
      <c r="FZ26" s="613"/>
      <c r="GA26" s="613"/>
      <c r="GB26" s="613"/>
      <c r="GC26" s="613"/>
      <c r="GD26" s="613"/>
      <c r="GE26" s="613"/>
      <c r="GF26" s="613"/>
      <c r="GG26" s="613"/>
      <c r="GH26" s="613"/>
      <c r="GI26" s="613"/>
      <c r="GJ26" s="613"/>
      <c r="GK26" s="613"/>
      <c r="GL26" s="613"/>
      <c r="GM26" s="613"/>
      <c r="GN26" s="613"/>
      <c r="GO26" s="613"/>
      <c r="GP26" s="613"/>
      <c r="GQ26" s="613"/>
      <c r="GR26" s="613"/>
      <c r="GS26" s="613"/>
      <c r="GT26" s="613"/>
      <c r="GU26" s="613"/>
      <c r="GV26" s="613"/>
      <c r="GW26" s="613"/>
      <c r="GX26" s="613"/>
      <c r="GY26" s="613"/>
      <c r="GZ26" s="613"/>
      <c r="HA26" s="613"/>
      <c r="HB26" s="613"/>
      <c r="HC26" s="613"/>
      <c r="HD26" s="613"/>
      <c r="HE26" s="613"/>
      <c r="HF26" s="613"/>
      <c r="HG26" s="613"/>
      <c r="HH26" s="613"/>
      <c r="HI26" s="613"/>
      <c r="HJ26" s="613"/>
      <c r="HK26" s="613"/>
      <c r="HL26" s="613"/>
      <c r="HM26" s="613"/>
      <c r="HN26" s="613"/>
      <c r="HO26" s="613"/>
      <c r="HP26" s="613"/>
      <c r="HQ26" s="613"/>
      <c r="HR26" s="613"/>
      <c r="HS26" s="613"/>
      <c r="HT26" s="613"/>
      <c r="HU26" s="613"/>
      <c r="HV26" s="613"/>
      <c r="HW26" s="613"/>
      <c r="HX26" s="613"/>
      <c r="HY26" s="613"/>
      <c r="HZ26" s="613"/>
      <c r="IA26" s="613"/>
      <c r="IB26" s="613"/>
      <c r="IC26" s="613"/>
      <c r="ID26" s="613"/>
      <c r="IE26" s="613"/>
      <c r="IF26" s="613"/>
      <c r="IG26" s="613"/>
      <c r="IH26" s="613"/>
      <c r="II26" s="613"/>
      <c r="IJ26" s="613"/>
      <c r="IK26" s="613"/>
      <c r="IL26" s="613"/>
      <c r="IM26" s="613"/>
      <c r="IN26" s="613"/>
      <c r="IO26" s="613"/>
      <c r="IP26" s="613"/>
      <c r="IQ26" s="613"/>
      <c r="IR26" s="613"/>
      <c r="IS26" s="613"/>
      <c r="IT26" s="613"/>
      <c r="IU26" s="613"/>
      <c r="IV26" s="613"/>
    </row>
    <row r="27" spans="1:256" s="464" customFormat="1" ht="20.100000000000001" customHeight="1" x14ac:dyDescent="0.25">
      <c r="A27" s="594" t="s">
        <v>636</v>
      </c>
      <c r="B27" s="476">
        <v>23</v>
      </c>
      <c r="C27" s="595"/>
      <c r="D27" s="595"/>
      <c r="E27" s="478">
        <f t="shared" si="4"/>
        <v>23</v>
      </c>
      <c r="F27" s="635"/>
      <c r="G27" s="616"/>
      <c r="H27" s="616"/>
      <c r="I27" s="622">
        <f t="shared" si="7"/>
        <v>0</v>
      </c>
      <c r="J27" s="476">
        <f t="shared" si="5"/>
        <v>23</v>
      </c>
      <c r="K27" s="616">
        <f t="shared" si="6"/>
        <v>0</v>
      </c>
      <c r="L27" s="614">
        <f t="shared" si="6"/>
        <v>0</v>
      </c>
      <c r="M27" s="478">
        <f t="shared" si="6"/>
        <v>23</v>
      </c>
    </row>
    <row r="28" spans="1:256" s="464" customFormat="1" ht="20.100000000000001" customHeight="1" x14ac:dyDescent="0.25">
      <c r="A28" s="594" t="s">
        <v>637</v>
      </c>
      <c r="B28" s="476">
        <v>25</v>
      </c>
      <c r="C28" s="595"/>
      <c r="D28" s="595"/>
      <c r="E28" s="478">
        <f t="shared" si="4"/>
        <v>25</v>
      </c>
      <c r="F28" s="635"/>
      <c r="G28" s="616"/>
      <c r="H28" s="616"/>
      <c r="I28" s="622">
        <f t="shared" si="7"/>
        <v>0</v>
      </c>
      <c r="J28" s="476">
        <f t="shared" si="5"/>
        <v>25</v>
      </c>
      <c r="K28" s="616">
        <f t="shared" si="6"/>
        <v>0</v>
      </c>
      <c r="L28" s="614">
        <f t="shared" si="6"/>
        <v>0</v>
      </c>
      <c r="M28" s="478">
        <f t="shared" si="6"/>
        <v>25</v>
      </c>
    </row>
    <row r="29" spans="1:256" s="464" customFormat="1" ht="20.100000000000001" customHeight="1" x14ac:dyDescent="0.25">
      <c r="A29" s="594" t="s">
        <v>638</v>
      </c>
      <c r="B29" s="476">
        <v>12.5</v>
      </c>
      <c r="C29" s="595"/>
      <c r="D29" s="477"/>
      <c r="E29" s="478">
        <f t="shared" si="4"/>
        <v>12.5</v>
      </c>
      <c r="F29" s="635"/>
      <c r="G29" s="616"/>
      <c r="H29" s="617"/>
      <c r="I29" s="622">
        <f t="shared" si="7"/>
        <v>0</v>
      </c>
      <c r="J29" s="476">
        <f t="shared" si="5"/>
        <v>12.5</v>
      </c>
      <c r="K29" s="616">
        <f t="shared" si="6"/>
        <v>0</v>
      </c>
      <c r="L29" s="615">
        <f t="shared" si="6"/>
        <v>0</v>
      </c>
      <c r="M29" s="478">
        <f t="shared" si="6"/>
        <v>12.5</v>
      </c>
    </row>
    <row r="30" spans="1:256" s="464" customFormat="1" ht="27.75" customHeight="1" x14ac:dyDescent="0.25">
      <c r="A30" s="596" t="s">
        <v>639</v>
      </c>
      <c r="B30" s="485">
        <v>12</v>
      </c>
      <c r="C30" s="592"/>
      <c r="D30" s="592"/>
      <c r="E30" s="486">
        <f t="shared" si="4"/>
        <v>12</v>
      </c>
      <c r="F30" s="631"/>
      <c r="G30" s="632"/>
      <c r="H30" s="632"/>
      <c r="I30" s="634">
        <f t="shared" si="7"/>
        <v>0</v>
      </c>
      <c r="J30" s="485">
        <f t="shared" si="5"/>
        <v>12</v>
      </c>
      <c r="K30" s="632">
        <f t="shared" si="6"/>
        <v>0</v>
      </c>
      <c r="L30" s="628">
        <f t="shared" si="6"/>
        <v>0</v>
      </c>
      <c r="M30" s="486">
        <f t="shared" si="6"/>
        <v>12</v>
      </c>
      <c r="N30" s="613"/>
      <c r="O30" s="613"/>
      <c r="P30" s="613"/>
      <c r="Q30" s="613"/>
      <c r="R30" s="613"/>
      <c r="S30" s="613"/>
      <c r="T30" s="613"/>
      <c r="U30" s="613"/>
      <c r="V30" s="613"/>
      <c r="W30" s="613"/>
      <c r="X30" s="613"/>
      <c r="Y30" s="613"/>
      <c r="Z30" s="613"/>
      <c r="AA30" s="613"/>
      <c r="AB30" s="613"/>
      <c r="AC30" s="613"/>
      <c r="AD30" s="613"/>
      <c r="AE30" s="613"/>
      <c r="AF30" s="613"/>
      <c r="AG30" s="613"/>
      <c r="AH30" s="613"/>
      <c r="AI30" s="613"/>
      <c r="AJ30" s="613"/>
      <c r="AK30" s="613"/>
      <c r="AL30" s="613"/>
      <c r="AM30" s="613"/>
      <c r="AN30" s="613"/>
      <c r="AO30" s="613"/>
      <c r="AP30" s="613"/>
      <c r="AQ30" s="613"/>
      <c r="AR30" s="613"/>
      <c r="AS30" s="613"/>
      <c r="AT30" s="613"/>
      <c r="AU30" s="613"/>
      <c r="AV30" s="613"/>
      <c r="AW30" s="613"/>
      <c r="AX30" s="613"/>
      <c r="AY30" s="613"/>
      <c r="AZ30" s="613"/>
      <c r="BA30" s="613"/>
      <c r="BB30" s="613"/>
      <c r="BC30" s="613"/>
      <c r="BD30" s="613"/>
      <c r="BE30" s="613"/>
      <c r="BF30" s="613"/>
      <c r="BG30" s="613"/>
      <c r="BH30" s="613"/>
      <c r="BI30" s="613"/>
      <c r="BJ30" s="613"/>
      <c r="BK30" s="613"/>
      <c r="BL30" s="613"/>
      <c r="BM30" s="613"/>
      <c r="BN30" s="613"/>
      <c r="BO30" s="613"/>
      <c r="BP30" s="613"/>
      <c r="BQ30" s="613"/>
      <c r="BR30" s="613"/>
      <c r="BS30" s="613"/>
      <c r="BT30" s="613"/>
      <c r="BU30" s="613"/>
      <c r="BV30" s="613"/>
      <c r="BW30" s="613"/>
      <c r="BX30" s="613"/>
      <c r="BY30" s="613"/>
      <c r="BZ30" s="613"/>
      <c r="CA30" s="613"/>
      <c r="CB30" s="613"/>
      <c r="CC30" s="613"/>
      <c r="CD30" s="613"/>
      <c r="CE30" s="613"/>
      <c r="CF30" s="613"/>
      <c r="CG30" s="613"/>
      <c r="CH30" s="613"/>
      <c r="CI30" s="613"/>
      <c r="CJ30" s="613"/>
      <c r="CK30" s="613"/>
      <c r="CL30" s="613"/>
      <c r="CM30" s="613"/>
      <c r="CN30" s="613"/>
      <c r="CO30" s="613"/>
      <c r="CP30" s="613"/>
      <c r="CQ30" s="613"/>
      <c r="CR30" s="613"/>
      <c r="CS30" s="613"/>
      <c r="CT30" s="613"/>
      <c r="CU30" s="613"/>
      <c r="CV30" s="613"/>
      <c r="CW30" s="613"/>
      <c r="CX30" s="613"/>
      <c r="CY30" s="613"/>
      <c r="CZ30" s="613"/>
      <c r="DA30" s="613"/>
      <c r="DB30" s="613"/>
      <c r="DC30" s="613"/>
      <c r="DD30" s="613"/>
      <c r="DE30" s="613"/>
      <c r="DF30" s="613"/>
      <c r="DG30" s="613"/>
      <c r="DH30" s="613"/>
      <c r="DI30" s="613"/>
      <c r="DJ30" s="613"/>
      <c r="DK30" s="613"/>
      <c r="DL30" s="613"/>
      <c r="DM30" s="613"/>
      <c r="DN30" s="613"/>
      <c r="DO30" s="613"/>
      <c r="DP30" s="613"/>
      <c r="DQ30" s="613"/>
      <c r="DR30" s="613"/>
      <c r="DS30" s="613"/>
      <c r="DT30" s="613"/>
      <c r="DU30" s="613"/>
      <c r="DV30" s="613"/>
      <c r="DW30" s="613"/>
      <c r="DX30" s="613"/>
      <c r="DY30" s="613"/>
      <c r="DZ30" s="613"/>
      <c r="EA30" s="613"/>
      <c r="EB30" s="613"/>
      <c r="EC30" s="613"/>
      <c r="ED30" s="613"/>
      <c r="EE30" s="613"/>
      <c r="EF30" s="613"/>
      <c r="EG30" s="613"/>
      <c r="EH30" s="613"/>
      <c r="EI30" s="613"/>
      <c r="EJ30" s="613"/>
      <c r="EK30" s="613"/>
      <c r="EL30" s="613"/>
      <c r="EM30" s="613"/>
      <c r="EN30" s="613"/>
      <c r="EO30" s="613"/>
      <c r="EP30" s="613"/>
      <c r="EQ30" s="613"/>
      <c r="ER30" s="613"/>
      <c r="ES30" s="613"/>
      <c r="ET30" s="613"/>
      <c r="EU30" s="613"/>
      <c r="EV30" s="613"/>
      <c r="EW30" s="613"/>
      <c r="EX30" s="613"/>
      <c r="EY30" s="613"/>
      <c r="EZ30" s="613"/>
      <c r="FA30" s="613"/>
      <c r="FB30" s="613"/>
      <c r="FC30" s="613"/>
      <c r="FD30" s="613"/>
      <c r="FE30" s="613"/>
      <c r="FF30" s="613"/>
      <c r="FG30" s="613"/>
      <c r="FH30" s="613"/>
      <c r="FI30" s="613"/>
      <c r="FJ30" s="613"/>
      <c r="FK30" s="613"/>
      <c r="FL30" s="613"/>
      <c r="FM30" s="613"/>
      <c r="FN30" s="613"/>
      <c r="FO30" s="613"/>
      <c r="FP30" s="613"/>
      <c r="FQ30" s="613"/>
      <c r="FR30" s="613"/>
      <c r="FS30" s="613"/>
      <c r="FT30" s="613"/>
      <c r="FU30" s="613"/>
      <c r="FV30" s="613"/>
      <c r="FW30" s="613"/>
      <c r="FX30" s="613"/>
      <c r="FY30" s="613"/>
      <c r="FZ30" s="613"/>
      <c r="GA30" s="613"/>
      <c r="GB30" s="613"/>
      <c r="GC30" s="613"/>
      <c r="GD30" s="613"/>
      <c r="GE30" s="613"/>
      <c r="GF30" s="613"/>
      <c r="GG30" s="613"/>
      <c r="GH30" s="613"/>
      <c r="GI30" s="613"/>
      <c r="GJ30" s="613"/>
      <c r="GK30" s="613"/>
      <c r="GL30" s="613"/>
      <c r="GM30" s="613"/>
      <c r="GN30" s="613"/>
      <c r="GO30" s="613"/>
      <c r="GP30" s="613"/>
      <c r="GQ30" s="613"/>
      <c r="GR30" s="613"/>
      <c r="GS30" s="613"/>
      <c r="GT30" s="613"/>
      <c r="GU30" s="613"/>
      <c r="GV30" s="613"/>
      <c r="GW30" s="613"/>
      <c r="GX30" s="613"/>
      <c r="GY30" s="613"/>
      <c r="GZ30" s="613"/>
      <c r="HA30" s="613"/>
      <c r="HB30" s="613"/>
      <c r="HC30" s="613"/>
      <c r="HD30" s="613"/>
      <c r="HE30" s="613"/>
      <c r="HF30" s="613"/>
      <c r="HG30" s="613"/>
      <c r="HH30" s="613"/>
      <c r="HI30" s="613"/>
      <c r="HJ30" s="613"/>
      <c r="HK30" s="613"/>
      <c r="HL30" s="613"/>
      <c r="HM30" s="613"/>
      <c r="HN30" s="613"/>
      <c r="HO30" s="613"/>
      <c r="HP30" s="613"/>
      <c r="HQ30" s="613"/>
      <c r="HR30" s="613"/>
      <c r="HS30" s="613"/>
      <c r="HT30" s="613"/>
      <c r="HU30" s="613"/>
      <c r="HV30" s="613"/>
      <c r="HW30" s="613"/>
      <c r="HX30" s="613"/>
      <c r="HY30" s="613"/>
      <c r="HZ30" s="613"/>
      <c r="IA30" s="613"/>
      <c r="IB30" s="613"/>
      <c r="IC30" s="613"/>
      <c r="ID30" s="613"/>
      <c r="IE30" s="613"/>
      <c r="IF30" s="613"/>
      <c r="IG30" s="613"/>
      <c r="IH30" s="613"/>
      <c r="II30" s="613"/>
      <c r="IJ30" s="613"/>
      <c r="IK30" s="613"/>
      <c r="IL30" s="613"/>
      <c r="IM30" s="613"/>
      <c r="IN30" s="613"/>
      <c r="IO30" s="613"/>
      <c r="IP30" s="613"/>
      <c r="IQ30" s="613"/>
      <c r="IR30" s="613"/>
      <c r="IS30" s="613"/>
      <c r="IT30" s="613"/>
      <c r="IU30" s="613"/>
      <c r="IV30" s="613"/>
    </row>
    <row r="31" spans="1:256" s="464" customFormat="1" ht="24" customHeight="1" x14ac:dyDescent="0.25">
      <c r="A31" s="596" t="s">
        <v>640</v>
      </c>
      <c r="B31" s="485">
        <f>+B32+B33</f>
        <v>27</v>
      </c>
      <c r="C31" s="593"/>
      <c r="D31" s="593"/>
      <c r="E31" s="593">
        <f t="shared" si="4"/>
        <v>27</v>
      </c>
      <c r="F31" s="631"/>
      <c r="G31" s="633"/>
      <c r="H31" s="633"/>
      <c r="I31" s="633">
        <f t="shared" si="7"/>
        <v>0</v>
      </c>
      <c r="J31" s="485">
        <f t="shared" si="5"/>
        <v>27</v>
      </c>
      <c r="K31" s="633">
        <f t="shared" si="6"/>
        <v>0</v>
      </c>
      <c r="L31" s="629">
        <f t="shared" si="6"/>
        <v>0</v>
      </c>
      <c r="M31" s="486">
        <f t="shared" si="6"/>
        <v>27</v>
      </c>
      <c r="N31" s="613"/>
      <c r="O31" s="613"/>
      <c r="P31" s="613"/>
      <c r="Q31" s="613"/>
      <c r="R31" s="613"/>
      <c r="S31" s="613"/>
      <c r="T31" s="613"/>
      <c r="U31" s="613"/>
      <c r="V31" s="613"/>
      <c r="W31" s="613"/>
      <c r="X31" s="613"/>
      <c r="Y31" s="613"/>
      <c r="Z31" s="613"/>
      <c r="AA31" s="613"/>
      <c r="AB31" s="613"/>
      <c r="AC31" s="613"/>
      <c r="AD31" s="613"/>
      <c r="AE31" s="613"/>
      <c r="AF31" s="613"/>
      <c r="AG31" s="613"/>
      <c r="AH31" s="613"/>
      <c r="AI31" s="613"/>
      <c r="AJ31" s="613"/>
      <c r="AK31" s="613"/>
      <c r="AL31" s="613"/>
      <c r="AM31" s="613"/>
      <c r="AN31" s="613"/>
      <c r="AO31" s="613"/>
      <c r="AP31" s="613"/>
      <c r="AQ31" s="613"/>
      <c r="AR31" s="613"/>
      <c r="AS31" s="613"/>
      <c r="AT31" s="613"/>
      <c r="AU31" s="613"/>
      <c r="AV31" s="613"/>
      <c r="AW31" s="613"/>
      <c r="AX31" s="613"/>
      <c r="AY31" s="613"/>
      <c r="AZ31" s="613"/>
      <c r="BA31" s="613"/>
      <c r="BB31" s="613"/>
      <c r="BC31" s="613"/>
      <c r="BD31" s="613"/>
      <c r="BE31" s="613"/>
      <c r="BF31" s="613"/>
      <c r="BG31" s="613"/>
      <c r="BH31" s="613"/>
      <c r="BI31" s="613"/>
      <c r="BJ31" s="613"/>
      <c r="BK31" s="613"/>
      <c r="BL31" s="613"/>
      <c r="BM31" s="613"/>
      <c r="BN31" s="613"/>
      <c r="BO31" s="613"/>
      <c r="BP31" s="613"/>
      <c r="BQ31" s="613"/>
      <c r="BR31" s="613"/>
      <c r="BS31" s="613"/>
      <c r="BT31" s="613"/>
      <c r="BU31" s="613"/>
      <c r="BV31" s="613"/>
      <c r="BW31" s="613"/>
      <c r="BX31" s="613"/>
      <c r="BY31" s="613"/>
      <c r="BZ31" s="613"/>
      <c r="CA31" s="613"/>
      <c r="CB31" s="613"/>
      <c r="CC31" s="613"/>
      <c r="CD31" s="613"/>
      <c r="CE31" s="613"/>
      <c r="CF31" s="613"/>
      <c r="CG31" s="613"/>
      <c r="CH31" s="613"/>
      <c r="CI31" s="613"/>
      <c r="CJ31" s="613"/>
      <c r="CK31" s="613"/>
      <c r="CL31" s="613"/>
      <c r="CM31" s="613"/>
      <c r="CN31" s="613"/>
      <c r="CO31" s="613"/>
      <c r="CP31" s="613"/>
      <c r="CQ31" s="613"/>
      <c r="CR31" s="613"/>
      <c r="CS31" s="613"/>
      <c r="CT31" s="613"/>
      <c r="CU31" s="613"/>
      <c r="CV31" s="613"/>
      <c r="CW31" s="613"/>
      <c r="CX31" s="613"/>
      <c r="CY31" s="613"/>
      <c r="CZ31" s="613"/>
      <c r="DA31" s="613"/>
      <c r="DB31" s="613"/>
      <c r="DC31" s="613"/>
      <c r="DD31" s="613"/>
      <c r="DE31" s="613"/>
      <c r="DF31" s="613"/>
      <c r="DG31" s="613"/>
      <c r="DH31" s="613"/>
      <c r="DI31" s="613"/>
      <c r="DJ31" s="613"/>
      <c r="DK31" s="613"/>
      <c r="DL31" s="613"/>
      <c r="DM31" s="613"/>
      <c r="DN31" s="613"/>
      <c r="DO31" s="613"/>
      <c r="DP31" s="613"/>
      <c r="DQ31" s="613"/>
      <c r="DR31" s="613"/>
      <c r="DS31" s="613"/>
      <c r="DT31" s="613"/>
      <c r="DU31" s="613"/>
      <c r="DV31" s="613"/>
      <c r="DW31" s="613"/>
      <c r="DX31" s="613"/>
      <c r="DY31" s="613"/>
      <c r="DZ31" s="613"/>
      <c r="EA31" s="613"/>
      <c r="EB31" s="613"/>
      <c r="EC31" s="613"/>
      <c r="ED31" s="613"/>
      <c r="EE31" s="613"/>
      <c r="EF31" s="613"/>
      <c r="EG31" s="613"/>
      <c r="EH31" s="613"/>
      <c r="EI31" s="613"/>
      <c r="EJ31" s="613"/>
      <c r="EK31" s="613"/>
      <c r="EL31" s="613"/>
      <c r="EM31" s="613"/>
      <c r="EN31" s="613"/>
      <c r="EO31" s="613"/>
      <c r="EP31" s="613"/>
      <c r="EQ31" s="613"/>
      <c r="ER31" s="613"/>
      <c r="ES31" s="613"/>
      <c r="ET31" s="613"/>
      <c r="EU31" s="613"/>
      <c r="EV31" s="613"/>
      <c r="EW31" s="613"/>
      <c r="EX31" s="613"/>
      <c r="EY31" s="613"/>
      <c r="EZ31" s="613"/>
      <c r="FA31" s="613"/>
      <c r="FB31" s="613"/>
      <c r="FC31" s="613"/>
      <c r="FD31" s="613"/>
      <c r="FE31" s="613"/>
      <c r="FF31" s="613"/>
      <c r="FG31" s="613"/>
      <c r="FH31" s="613"/>
      <c r="FI31" s="613"/>
      <c r="FJ31" s="613"/>
      <c r="FK31" s="613"/>
      <c r="FL31" s="613"/>
      <c r="FM31" s="613"/>
      <c r="FN31" s="613"/>
      <c r="FO31" s="613"/>
      <c r="FP31" s="613"/>
      <c r="FQ31" s="613"/>
      <c r="FR31" s="613"/>
      <c r="FS31" s="613"/>
      <c r="FT31" s="613"/>
      <c r="FU31" s="613"/>
      <c r="FV31" s="613"/>
      <c r="FW31" s="613"/>
      <c r="FX31" s="613"/>
      <c r="FY31" s="613"/>
      <c r="FZ31" s="613"/>
      <c r="GA31" s="613"/>
      <c r="GB31" s="613"/>
      <c r="GC31" s="613"/>
      <c r="GD31" s="613"/>
      <c r="GE31" s="613"/>
      <c r="GF31" s="613"/>
      <c r="GG31" s="613"/>
      <c r="GH31" s="613"/>
      <c r="GI31" s="613"/>
      <c r="GJ31" s="613"/>
      <c r="GK31" s="613"/>
      <c r="GL31" s="613"/>
      <c r="GM31" s="613"/>
      <c r="GN31" s="613"/>
      <c r="GO31" s="613"/>
      <c r="GP31" s="613"/>
      <c r="GQ31" s="613"/>
      <c r="GR31" s="613"/>
      <c r="GS31" s="613"/>
      <c r="GT31" s="613"/>
      <c r="GU31" s="613"/>
      <c r="GV31" s="613"/>
      <c r="GW31" s="613"/>
      <c r="GX31" s="613"/>
      <c r="GY31" s="613"/>
      <c r="GZ31" s="613"/>
      <c r="HA31" s="613"/>
      <c r="HB31" s="613"/>
      <c r="HC31" s="613"/>
      <c r="HD31" s="613"/>
      <c r="HE31" s="613"/>
      <c r="HF31" s="613"/>
      <c r="HG31" s="613"/>
      <c r="HH31" s="613"/>
      <c r="HI31" s="613"/>
      <c r="HJ31" s="613"/>
      <c r="HK31" s="613"/>
      <c r="HL31" s="613"/>
      <c r="HM31" s="613"/>
      <c r="HN31" s="613"/>
      <c r="HO31" s="613"/>
      <c r="HP31" s="613"/>
      <c r="HQ31" s="613"/>
      <c r="HR31" s="613"/>
      <c r="HS31" s="613"/>
      <c r="HT31" s="613"/>
      <c r="HU31" s="613"/>
      <c r="HV31" s="613"/>
      <c r="HW31" s="613"/>
      <c r="HX31" s="613"/>
      <c r="HY31" s="613"/>
      <c r="HZ31" s="613"/>
      <c r="IA31" s="613"/>
      <c r="IB31" s="613"/>
      <c r="IC31" s="613"/>
      <c r="ID31" s="613"/>
      <c r="IE31" s="613"/>
      <c r="IF31" s="613"/>
      <c r="IG31" s="613"/>
      <c r="IH31" s="613"/>
      <c r="II31" s="613"/>
      <c r="IJ31" s="613"/>
      <c r="IK31" s="613"/>
      <c r="IL31" s="613"/>
      <c r="IM31" s="613"/>
      <c r="IN31" s="613"/>
      <c r="IO31" s="613"/>
      <c r="IP31" s="613"/>
      <c r="IQ31" s="613"/>
      <c r="IR31" s="613"/>
      <c r="IS31" s="613"/>
      <c r="IT31" s="613"/>
      <c r="IU31" s="613"/>
      <c r="IV31" s="613"/>
    </row>
    <row r="32" spans="1:256" s="464" customFormat="1" ht="17.25" customHeight="1" x14ac:dyDescent="0.25">
      <c r="A32" s="774" t="s">
        <v>641</v>
      </c>
      <c r="B32" s="476">
        <v>15</v>
      </c>
      <c r="C32" s="477"/>
      <c r="D32" s="477"/>
      <c r="E32" s="478">
        <f t="shared" si="4"/>
        <v>15</v>
      </c>
      <c r="F32" s="635"/>
      <c r="G32" s="617"/>
      <c r="H32" s="617"/>
      <c r="I32" s="622">
        <f t="shared" si="7"/>
        <v>0</v>
      </c>
      <c r="J32" s="476">
        <f t="shared" si="5"/>
        <v>15</v>
      </c>
      <c r="K32" s="617">
        <f t="shared" si="6"/>
        <v>0</v>
      </c>
      <c r="L32" s="615">
        <f t="shared" si="6"/>
        <v>0</v>
      </c>
      <c r="M32" s="478">
        <f t="shared" si="6"/>
        <v>15</v>
      </c>
    </row>
    <row r="33" spans="1:14" s="464" customFormat="1" ht="21" customHeight="1" x14ac:dyDescent="0.25">
      <c r="A33" s="774" t="s">
        <v>642</v>
      </c>
      <c r="B33" s="476">
        <v>12</v>
      </c>
      <c r="C33" s="595"/>
      <c r="D33" s="595"/>
      <c r="E33" s="478">
        <f t="shared" si="4"/>
        <v>12</v>
      </c>
      <c r="F33" s="635"/>
      <c r="G33" s="616"/>
      <c r="H33" s="616"/>
      <c r="I33" s="622">
        <f t="shared" si="7"/>
        <v>0</v>
      </c>
      <c r="J33" s="476">
        <f t="shared" si="5"/>
        <v>12</v>
      </c>
      <c r="K33" s="616">
        <f t="shared" si="6"/>
        <v>0</v>
      </c>
      <c r="L33" s="614">
        <f t="shared" si="6"/>
        <v>0</v>
      </c>
      <c r="M33" s="478">
        <f t="shared" si="6"/>
        <v>12</v>
      </c>
    </row>
    <row r="34" spans="1:14" s="464" customFormat="1" ht="20.100000000000001" customHeight="1" x14ac:dyDescent="0.25">
      <c r="A34" s="591" t="s">
        <v>527</v>
      </c>
      <c r="B34" s="479">
        <v>163</v>
      </c>
      <c r="C34" s="592"/>
      <c r="D34" s="480">
        <v>0</v>
      </c>
      <c r="E34" s="481">
        <f t="shared" si="4"/>
        <v>163</v>
      </c>
      <c r="F34" s="631"/>
      <c r="G34" s="632"/>
      <c r="H34" s="633"/>
      <c r="I34" s="634">
        <f t="shared" si="7"/>
        <v>0</v>
      </c>
      <c r="J34" s="479">
        <f t="shared" si="5"/>
        <v>163</v>
      </c>
      <c r="K34" s="632">
        <f t="shared" si="6"/>
        <v>0</v>
      </c>
      <c r="L34" s="629">
        <f t="shared" si="6"/>
        <v>0</v>
      </c>
      <c r="M34" s="481">
        <f t="shared" si="6"/>
        <v>163</v>
      </c>
    </row>
    <row r="35" spans="1:14" s="464" customFormat="1" ht="20.100000000000001" customHeight="1" x14ac:dyDescent="0.25">
      <c r="A35" s="837" t="s">
        <v>528</v>
      </c>
      <c r="B35" s="838">
        <v>20</v>
      </c>
      <c r="C35" s="595"/>
      <c r="D35" s="595"/>
      <c r="E35" s="478">
        <f t="shared" si="4"/>
        <v>20</v>
      </c>
      <c r="F35" s="635"/>
      <c r="G35" s="616"/>
      <c r="H35" s="616"/>
      <c r="I35" s="622">
        <f t="shared" si="7"/>
        <v>0</v>
      </c>
      <c r="J35" s="482">
        <f t="shared" si="5"/>
        <v>20</v>
      </c>
      <c r="K35" s="616">
        <f t="shared" si="6"/>
        <v>0</v>
      </c>
      <c r="L35" s="614">
        <f t="shared" si="6"/>
        <v>0</v>
      </c>
      <c r="M35" s="478">
        <f t="shared" si="6"/>
        <v>20</v>
      </c>
    </row>
    <row r="36" spans="1:14" s="464" customFormat="1" ht="20.100000000000001" customHeight="1" x14ac:dyDescent="0.25">
      <c r="A36" s="837" t="s">
        <v>529</v>
      </c>
      <c r="B36" s="838">
        <v>20</v>
      </c>
      <c r="C36" s="595"/>
      <c r="D36" s="595"/>
      <c r="E36" s="478">
        <f t="shared" si="4"/>
        <v>20</v>
      </c>
      <c r="F36" s="635"/>
      <c r="G36" s="616"/>
      <c r="H36" s="616"/>
      <c r="I36" s="622">
        <f t="shared" si="7"/>
        <v>0</v>
      </c>
      <c r="J36" s="482">
        <f t="shared" si="5"/>
        <v>20</v>
      </c>
      <c r="K36" s="616">
        <f t="shared" si="6"/>
        <v>0</v>
      </c>
      <c r="L36" s="614">
        <f t="shared" si="6"/>
        <v>0</v>
      </c>
      <c r="M36" s="478">
        <f t="shared" si="6"/>
        <v>20</v>
      </c>
    </row>
    <row r="37" spans="1:14" s="464" customFormat="1" ht="20.100000000000001" customHeight="1" x14ac:dyDescent="0.25">
      <c r="A37" s="837" t="s">
        <v>530</v>
      </c>
      <c r="B37" s="838">
        <v>28</v>
      </c>
      <c r="C37" s="595"/>
      <c r="D37" s="483"/>
      <c r="E37" s="478">
        <f t="shared" si="4"/>
        <v>28</v>
      </c>
      <c r="F37" s="635"/>
      <c r="G37" s="616"/>
      <c r="H37" s="617"/>
      <c r="I37" s="622">
        <f t="shared" si="7"/>
        <v>0</v>
      </c>
      <c r="J37" s="482">
        <f t="shared" si="5"/>
        <v>28</v>
      </c>
      <c r="K37" s="616">
        <f t="shared" si="6"/>
        <v>0</v>
      </c>
      <c r="L37" s="615">
        <f t="shared" si="6"/>
        <v>0</v>
      </c>
      <c r="M37" s="478">
        <f t="shared" si="6"/>
        <v>28</v>
      </c>
    </row>
    <row r="38" spans="1:14" s="464" customFormat="1" ht="20.100000000000001" customHeight="1" x14ac:dyDescent="0.25">
      <c r="A38" s="837" t="s">
        <v>531</v>
      </c>
      <c r="B38" s="838">
        <v>9</v>
      </c>
      <c r="C38" s="595"/>
      <c r="D38" s="483"/>
      <c r="E38" s="478">
        <f t="shared" si="4"/>
        <v>9</v>
      </c>
      <c r="F38" s="635"/>
      <c r="G38" s="616"/>
      <c r="H38" s="617"/>
      <c r="I38" s="622">
        <f t="shared" si="7"/>
        <v>0</v>
      </c>
      <c r="J38" s="482">
        <f t="shared" si="5"/>
        <v>9</v>
      </c>
      <c r="K38" s="616">
        <f t="shared" si="6"/>
        <v>0</v>
      </c>
      <c r="L38" s="615">
        <f t="shared" si="6"/>
        <v>0</v>
      </c>
      <c r="M38" s="478">
        <f t="shared" si="6"/>
        <v>9</v>
      </c>
    </row>
    <row r="39" spans="1:14" s="464" customFormat="1" ht="20.100000000000001" customHeight="1" x14ac:dyDescent="0.25">
      <c r="A39" s="837" t="s">
        <v>532</v>
      </c>
      <c r="B39" s="838">
        <v>40</v>
      </c>
      <c r="C39" s="595"/>
      <c r="D39" s="595"/>
      <c r="E39" s="478">
        <f t="shared" si="4"/>
        <v>40</v>
      </c>
      <c r="F39" s="635"/>
      <c r="G39" s="616"/>
      <c r="H39" s="616"/>
      <c r="I39" s="622">
        <f t="shared" si="7"/>
        <v>0</v>
      </c>
      <c r="J39" s="482">
        <f t="shared" si="5"/>
        <v>40</v>
      </c>
      <c r="K39" s="616">
        <f t="shared" si="6"/>
        <v>0</v>
      </c>
      <c r="L39" s="614">
        <f t="shared" si="6"/>
        <v>0</v>
      </c>
      <c r="M39" s="478">
        <f t="shared" si="6"/>
        <v>40</v>
      </c>
    </row>
    <row r="40" spans="1:14" s="464" customFormat="1" ht="20.100000000000001" customHeight="1" x14ac:dyDescent="0.25">
      <c r="A40" s="837" t="s">
        <v>533</v>
      </c>
      <c r="B40" s="838">
        <v>20</v>
      </c>
      <c r="C40" s="595"/>
      <c r="D40" s="595"/>
      <c r="E40" s="478">
        <f t="shared" si="4"/>
        <v>20</v>
      </c>
      <c r="F40" s="635"/>
      <c r="G40" s="616"/>
      <c r="H40" s="616"/>
      <c r="I40" s="622">
        <f t="shared" si="7"/>
        <v>0</v>
      </c>
      <c r="J40" s="476">
        <f t="shared" si="5"/>
        <v>20</v>
      </c>
      <c r="K40" s="616">
        <f t="shared" si="6"/>
        <v>0</v>
      </c>
      <c r="L40" s="614">
        <f t="shared" si="6"/>
        <v>0</v>
      </c>
      <c r="M40" s="478">
        <f t="shared" si="6"/>
        <v>20</v>
      </c>
    </row>
    <row r="41" spans="1:14" s="464" customFormat="1" ht="20.100000000000001" customHeight="1" x14ac:dyDescent="0.25">
      <c r="A41" s="837" t="s">
        <v>534</v>
      </c>
      <c r="B41" s="838">
        <v>26</v>
      </c>
      <c r="C41" s="595"/>
      <c r="D41" s="595"/>
      <c r="E41" s="478">
        <f t="shared" si="4"/>
        <v>26</v>
      </c>
      <c r="F41" s="635"/>
      <c r="G41" s="616"/>
      <c r="H41" s="616"/>
      <c r="I41" s="622">
        <f t="shared" si="7"/>
        <v>0</v>
      </c>
      <c r="J41" s="476">
        <f t="shared" si="5"/>
        <v>26</v>
      </c>
      <c r="K41" s="616">
        <f t="shared" si="6"/>
        <v>0</v>
      </c>
      <c r="L41" s="614">
        <f t="shared" si="6"/>
        <v>0</v>
      </c>
      <c r="M41" s="478">
        <f t="shared" si="6"/>
        <v>26</v>
      </c>
    </row>
    <row r="42" spans="1:14" s="464" customFormat="1" ht="20.100000000000001" customHeight="1" x14ac:dyDescent="0.25">
      <c r="A42" s="600" t="s">
        <v>644</v>
      </c>
      <c r="B42" s="473">
        <f>+B34+B31+B30+B26+B25+B24</f>
        <v>281</v>
      </c>
      <c r="C42" s="473">
        <f t="shared" ref="C42:E42" si="8">+C34+C31+C30+C26+C25+C24</f>
        <v>0</v>
      </c>
      <c r="D42" s="473">
        <f t="shared" si="8"/>
        <v>0</v>
      </c>
      <c r="E42" s="473">
        <f t="shared" si="8"/>
        <v>281</v>
      </c>
      <c r="F42" s="637">
        <f>SUM(F24:F41)</f>
        <v>0</v>
      </c>
      <c r="G42" s="637">
        <f>SUM(G24:G41)</f>
        <v>0</v>
      </c>
      <c r="H42" s="637">
        <f>SUM(H24:H41)</f>
        <v>0</v>
      </c>
      <c r="I42" s="845">
        <f t="shared" si="7"/>
        <v>0</v>
      </c>
      <c r="J42" s="783">
        <f t="shared" si="5"/>
        <v>281</v>
      </c>
      <c r="K42" s="637">
        <f t="shared" si="6"/>
        <v>0</v>
      </c>
      <c r="L42" s="636">
        <f t="shared" si="6"/>
        <v>0</v>
      </c>
      <c r="M42" s="475">
        <f t="shared" si="6"/>
        <v>281</v>
      </c>
    </row>
    <row r="43" spans="1:14" s="464" customFormat="1" ht="20.100000000000001" customHeight="1" x14ac:dyDescent="0.25">
      <c r="A43" s="1108"/>
      <c r="B43" s="1109"/>
      <c r="C43" s="1109"/>
      <c r="D43" s="1109"/>
      <c r="E43" s="1110"/>
      <c r="F43" s="786"/>
      <c r="G43" s="786"/>
      <c r="H43" s="786"/>
      <c r="I43" s="844"/>
      <c r="J43" s="786"/>
      <c r="K43" s="786"/>
      <c r="L43" s="786"/>
      <c r="M43" s="787"/>
    </row>
    <row r="44" spans="1:14" s="464" customFormat="1" ht="20.100000000000001" customHeight="1" x14ac:dyDescent="0.25">
      <c r="A44" s="600" t="s">
        <v>645</v>
      </c>
      <c r="B44" s="473">
        <v>2</v>
      </c>
      <c r="C44" s="601"/>
      <c r="D44" s="601"/>
      <c r="E44" s="475">
        <f t="shared" si="4"/>
        <v>2</v>
      </c>
      <c r="F44" s="637">
        <f>SUM(F26:F43)</f>
        <v>0</v>
      </c>
      <c r="G44" s="637">
        <f>SUM(G26:G43)</f>
        <v>0</v>
      </c>
      <c r="H44" s="637">
        <f>SUM(H26:H43)</f>
        <v>0</v>
      </c>
      <c r="I44" s="637">
        <f>SUM(F44:H44)</f>
        <v>0</v>
      </c>
      <c r="J44" s="473">
        <f t="shared" si="5"/>
        <v>2</v>
      </c>
      <c r="K44" s="601"/>
      <c r="L44" s="601"/>
      <c r="M44" s="475">
        <f t="shared" si="6"/>
        <v>2</v>
      </c>
    </row>
    <row r="45" spans="1:14" s="464" customFormat="1" ht="20.100000000000001" customHeight="1" x14ac:dyDescent="0.25">
      <c r="A45" s="1108"/>
      <c r="B45" s="1109"/>
      <c r="C45" s="1109"/>
      <c r="D45" s="1109"/>
      <c r="E45" s="1110"/>
      <c r="F45" s="786"/>
      <c r="G45" s="786"/>
      <c r="H45" s="786"/>
      <c r="I45" s="844"/>
      <c r="J45" s="786"/>
      <c r="K45" s="786"/>
      <c r="L45" s="786"/>
      <c r="M45" s="787"/>
    </row>
    <row r="46" spans="1:14" s="464" customFormat="1" ht="20.100000000000001" customHeight="1" x14ac:dyDescent="0.25">
      <c r="A46" s="1111" t="s">
        <v>755</v>
      </c>
      <c r="B46" s="1112"/>
      <c r="C46" s="1112"/>
      <c r="D46" s="1112"/>
      <c r="E46" s="1112"/>
      <c r="F46" s="1112"/>
      <c r="G46" s="1112"/>
      <c r="H46" s="1112"/>
      <c r="I46" s="1113"/>
      <c r="J46" s="473"/>
      <c r="K46" s="601"/>
      <c r="L46" s="601"/>
      <c r="M46" s="475"/>
    </row>
    <row r="47" spans="1:14" s="464" customFormat="1" ht="20.100000000000001" customHeight="1" x14ac:dyDescent="0.25">
      <c r="A47" s="840" t="s">
        <v>680</v>
      </c>
      <c r="B47" s="838">
        <v>1</v>
      </c>
      <c r="C47" s="841"/>
      <c r="D47" s="841"/>
      <c r="E47" s="842">
        <f t="shared" si="4"/>
        <v>1</v>
      </c>
      <c r="F47" s="847"/>
      <c r="G47" s="843"/>
      <c r="H47" s="843"/>
      <c r="I47" s="846"/>
      <c r="J47" s="847">
        <f t="shared" si="5"/>
        <v>1</v>
      </c>
      <c r="K47" s="843"/>
      <c r="L47" s="843"/>
      <c r="M47" s="846">
        <f t="shared" si="6"/>
        <v>1</v>
      </c>
      <c r="N47" s="850"/>
    </row>
    <row r="48" spans="1:14" s="464" customFormat="1" ht="20.100000000000001" customHeight="1" x14ac:dyDescent="0.25">
      <c r="A48" s="840" t="s">
        <v>681</v>
      </c>
      <c r="B48" s="838">
        <v>11</v>
      </c>
      <c r="C48" s="841"/>
      <c r="D48" s="841"/>
      <c r="E48" s="478">
        <f t="shared" si="4"/>
        <v>11</v>
      </c>
      <c r="F48" s="849"/>
      <c r="G48" s="843"/>
      <c r="H48" s="843"/>
      <c r="I48" s="846"/>
      <c r="J48" s="847">
        <f t="shared" si="5"/>
        <v>11</v>
      </c>
      <c r="K48" s="843"/>
      <c r="L48" s="843"/>
      <c r="M48" s="851">
        <f t="shared" si="6"/>
        <v>11</v>
      </c>
    </row>
    <row r="49" spans="1:256" s="464" customFormat="1" ht="20.100000000000001" customHeight="1" x14ac:dyDescent="0.25">
      <c r="A49" s="839" t="s">
        <v>754</v>
      </c>
      <c r="B49" s="473">
        <f>SUM(B47:B48)</f>
        <v>12</v>
      </c>
      <c r="C49" s="602"/>
      <c r="D49" s="602"/>
      <c r="E49" s="475">
        <f t="shared" si="4"/>
        <v>12</v>
      </c>
      <c r="F49" s="473"/>
      <c r="G49" s="602"/>
      <c r="H49" s="602"/>
      <c r="I49" s="630">
        <f t="shared" si="7"/>
        <v>0</v>
      </c>
      <c r="J49" s="473">
        <f t="shared" si="5"/>
        <v>12</v>
      </c>
      <c r="K49" s="602"/>
      <c r="L49" s="602"/>
      <c r="M49" s="475">
        <f t="shared" si="6"/>
        <v>12</v>
      </c>
    </row>
    <row r="50" spans="1:256" s="464" customFormat="1" ht="20.100000000000001" customHeight="1" x14ac:dyDescent="0.25">
      <c r="A50" s="1108"/>
      <c r="B50" s="1109"/>
      <c r="C50" s="1109"/>
      <c r="D50" s="1109"/>
      <c r="E50" s="1110"/>
      <c r="F50" s="786"/>
      <c r="G50" s="786"/>
      <c r="H50" s="786"/>
      <c r="I50" s="848"/>
      <c r="J50" s="786"/>
      <c r="K50" s="786"/>
      <c r="L50" s="786"/>
      <c r="M50" s="787"/>
    </row>
    <row r="51" spans="1:256" s="464" customFormat="1" ht="20.100000000000001" customHeight="1" x14ac:dyDescent="0.25">
      <c r="A51" s="1098" t="s">
        <v>646</v>
      </c>
      <c r="B51" s="1099"/>
      <c r="C51" s="1099"/>
      <c r="D51" s="1099"/>
      <c r="E51" s="1099"/>
      <c r="F51" s="1099"/>
      <c r="G51" s="1099"/>
      <c r="H51" s="1099"/>
      <c r="I51" s="1099"/>
      <c r="J51" s="1099"/>
      <c r="K51" s="1099"/>
      <c r="L51" s="1099"/>
      <c r="M51" s="1100"/>
    </row>
    <row r="52" spans="1:256" s="464" customFormat="1" ht="20.100000000000001" customHeight="1" x14ac:dyDescent="0.25">
      <c r="A52" s="594" t="s">
        <v>535</v>
      </c>
      <c r="B52" s="476">
        <v>1</v>
      </c>
      <c r="C52" s="477"/>
      <c r="D52" s="477"/>
      <c r="E52" s="478">
        <f>SUM(B52:D52)</f>
        <v>1</v>
      </c>
      <c r="F52" s="625"/>
      <c r="G52" s="509"/>
      <c r="H52" s="509"/>
      <c r="I52" s="467">
        <f>SUM(F52:H52)</f>
        <v>0</v>
      </c>
      <c r="J52" s="476">
        <f t="shared" ref="J52:M56" si="9">SUM(B52,F52)</f>
        <v>1</v>
      </c>
      <c r="K52" s="477">
        <f t="shared" si="9"/>
        <v>0</v>
      </c>
      <c r="L52" s="477">
        <f t="shared" si="9"/>
        <v>0</v>
      </c>
      <c r="M52" s="478">
        <f t="shared" si="9"/>
        <v>1</v>
      </c>
      <c r="N52" s="487"/>
      <c r="O52" s="487"/>
      <c r="P52" s="487"/>
      <c r="Q52" s="487"/>
      <c r="R52" s="487"/>
      <c r="S52" s="487"/>
      <c r="T52" s="487"/>
      <c r="U52" s="487"/>
      <c r="V52" s="487"/>
      <c r="W52" s="487"/>
      <c r="X52" s="487"/>
      <c r="Y52" s="487"/>
      <c r="Z52" s="487"/>
      <c r="AA52" s="487"/>
      <c r="AB52" s="487"/>
      <c r="AC52" s="487"/>
      <c r="AD52" s="487"/>
      <c r="AE52" s="487"/>
      <c r="AF52" s="487"/>
      <c r="AG52" s="487"/>
      <c r="AH52" s="487"/>
      <c r="AI52" s="487"/>
      <c r="AJ52" s="487"/>
      <c r="AK52" s="487"/>
      <c r="AL52" s="487"/>
      <c r="AM52" s="487"/>
      <c r="AN52" s="487"/>
      <c r="AO52" s="487"/>
      <c r="AP52" s="487"/>
      <c r="AQ52" s="487"/>
      <c r="AR52" s="487"/>
      <c r="AS52" s="487"/>
      <c r="AT52" s="487"/>
      <c r="AU52" s="487"/>
      <c r="AV52" s="487"/>
      <c r="AW52" s="487"/>
      <c r="AX52" s="487"/>
      <c r="AY52" s="487"/>
      <c r="AZ52" s="487"/>
      <c r="BA52" s="487"/>
      <c r="BB52" s="487"/>
      <c r="BC52" s="487"/>
      <c r="BD52" s="487"/>
      <c r="BE52" s="487"/>
      <c r="BF52" s="487"/>
      <c r="BG52" s="487"/>
      <c r="BH52" s="487"/>
      <c r="BI52" s="487"/>
      <c r="BJ52" s="487"/>
      <c r="BK52" s="487"/>
      <c r="BL52" s="487"/>
      <c r="BM52" s="487"/>
      <c r="BN52" s="487"/>
      <c r="BO52" s="487"/>
      <c r="BP52" s="487"/>
      <c r="BQ52" s="487"/>
      <c r="BR52" s="487"/>
      <c r="BS52" s="487"/>
      <c r="BT52" s="487"/>
      <c r="BU52" s="487"/>
      <c r="BV52" s="487"/>
      <c r="BW52" s="487"/>
      <c r="BX52" s="487"/>
      <c r="BY52" s="487"/>
      <c r="BZ52" s="487"/>
      <c r="CA52" s="487"/>
      <c r="CB52" s="487"/>
      <c r="CC52" s="487"/>
      <c r="CD52" s="487"/>
      <c r="CE52" s="487"/>
      <c r="CF52" s="487"/>
      <c r="CG52" s="487"/>
      <c r="CH52" s="487"/>
      <c r="CI52" s="487"/>
      <c r="CJ52" s="487"/>
      <c r="CK52" s="487"/>
      <c r="CL52" s="487"/>
      <c r="CM52" s="487"/>
      <c r="CN52" s="487"/>
      <c r="CO52" s="487"/>
      <c r="CP52" s="487"/>
      <c r="CQ52" s="487"/>
      <c r="CR52" s="487"/>
      <c r="CS52" s="487"/>
      <c r="CT52" s="487"/>
      <c r="CU52" s="487"/>
      <c r="CV52" s="487"/>
      <c r="CW52" s="487"/>
      <c r="CX52" s="487"/>
      <c r="CY52" s="487"/>
      <c r="CZ52" s="487"/>
      <c r="DA52" s="487"/>
      <c r="DB52" s="487"/>
      <c r="DC52" s="487"/>
      <c r="DD52" s="487"/>
      <c r="DE52" s="487"/>
      <c r="DF52" s="487"/>
      <c r="DG52" s="487"/>
      <c r="DH52" s="487"/>
      <c r="DI52" s="487"/>
      <c r="DJ52" s="487"/>
      <c r="DK52" s="487"/>
      <c r="DL52" s="487"/>
      <c r="DM52" s="487"/>
      <c r="DN52" s="487"/>
      <c r="DO52" s="487"/>
      <c r="DP52" s="487"/>
      <c r="DQ52" s="487"/>
      <c r="DR52" s="487"/>
      <c r="DS52" s="487"/>
      <c r="DT52" s="487"/>
      <c r="DU52" s="487"/>
      <c r="DV52" s="487"/>
      <c r="DW52" s="487"/>
      <c r="DX52" s="487"/>
      <c r="DY52" s="487"/>
      <c r="DZ52" s="487"/>
      <c r="EA52" s="487"/>
      <c r="EB52" s="487"/>
      <c r="EC52" s="487"/>
      <c r="ED52" s="487"/>
      <c r="EE52" s="487"/>
      <c r="EF52" s="487"/>
      <c r="EG52" s="487"/>
      <c r="EH52" s="487"/>
      <c r="EI52" s="487"/>
      <c r="EJ52" s="487"/>
      <c r="EK52" s="487"/>
      <c r="EL52" s="487"/>
      <c r="EM52" s="487"/>
      <c r="EN52" s="487"/>
      <c r="EO52" s="487"/>
      <c r="EP52" s="487"/>
      <c r="EQ52" s="487"/>
      <c r="ER52" s="487"/>
      <c r="ES52" s="487"/>
      <c r="ET52" s="487"/>
      <c r="EU52" s="487"/>
      <c r="EV52" s="487"/>
      <c r="EW52" s="487"/>
      <c r="EX52" s="487"/>
      <c r="EY52" s="487"/>
      <c r="EZ52" s="487"/>
      <c r="FA52" s="487"/>
      <c r="FB52" s="487"/>
      <c r="FC52" s="487"/>
      <c r="FD52" s="487"/>
      <c r="FE52" s="487"/>
      <c r="FF52" s="487"/>
      <c r="FG52" s="487"/>
      <c r="FH52" s="487"/>
      <c r="FI52" s="487"/>
      <c r="FJ52" s="487"/>
      <c r="FK52" s="487"/>
      <c r="FL52" s="487"/>
      <c r="FM52" s="487"/>
      <c r="FN52" s="487"/>
      <c r="FO52" s="487"/>
      <c r="FP52" s="487"/>
      <c r="FQ52" s="487"/>
      <c r="FR52" s="487"/>
      <c r="FS52" s="487"/>
      <c r="FT52" s="487"/>
      <c r="FU52" s="487"/>
      <c r="FV52" s="487"/>
      <c r="FW52" s="487"/>
      <c r="FX52" s="487"/>
      <c r="FY52" s="487"/>
      <c r="FZ52" s="487"/>
      <c r="GA52" s="487"/>
      <c r="GB52" s="487"/>
      <c r="GC52" s="487"/>
      <c r="GD52" s="487"/>
      <c r="GE52" s="487"/>
      <c r="GF52" s="487"/>
      <c r="GG52" s="487"/>
      <c r="GH52" s="487"/>
      <c r="GI52" s="487"/>
      <c r="GJ52" s="487"/>
      <c r="GK52" s="487"/>
      <c r="GL52" s="487"/>
      <c r="GM52" s="487"/>
      <c r="GN52" s="487"/>
      <c r="GO52" s="487"/>
      <c r="GP52" s="487"/>
      <c r="GQ52" s="487"/>
      <c r="GR52" s="487"/>
      <c r="GS52" s="487"/>
      <c r="GT52" s="487"/>
      <c r="GU52" s="487"/>
      <c r="GV52" s="487"/>
      <c r="GW52" s="487"/>
      <c r="GX52" s="487"/>
      <c r="GY52" s="487"/>
      <c r="GZ52" s="487"/>
      <c r="HA52" s="487"/>
      <c r="HB52" s="487"/>
      <c r="HC52" s="487"/>
      <c r="HD52" s="487"/>
      <c r="HE52" s="487"/>
      <c r="HF52" s="487"/>
      <c r="HG52" s="487"/>
      <c r="HH52" s="487"/>
      <c r="HI52" s="487"/>
      <c r="HJ52" s="487"/>
      <c r="HK52" s="487"/>
      <c r="HL52" s="487"/>
      <c r="HM52" s="487"/>
      <c r="HN52" s="487"/>
      <c r="HO52" s="487"/>
      <c r="HP52" s="487"/>
      <c r="HQ52" s="487"/>
      <c r="HR52" s="487"/>
      <c r="HS52" s="487"/>
      <c r="HT52" s="487"/>
      <c r="HU52" s="487"/>
      <c r="HV52" s="487"/>
      <c r="HW52" s="487"/>
      <c r="HX52" s="487"/>
      <c r="HY52" s="487"/>
      <c r="HZ52" s="487"/>
      <c r="IA52" s="487"/>
      <c r="IB52" s="487"/>
      <c r="IC52" s="487"/>
      <c r="ID52" s="487"/>
      <c r="IE52" s="487"/>
      <c r="IF52" s="487"/>
      <c r="IG52" s="487"/>
      <c r="IH52" s="487"/>
      <c r="II52" s="487"/>
      <c r="IJ52" s="487"/>
    </row>
    <row r="53" spans="1:256" s="464" customFormat="1" ht="20.100000000000001" customHeight="1" x14ac:dyDescent="0.25">
      <c r="A53" s="594" t="s">
        <v>536</v>
      </c>
      <c r="B53" s="476">
        <v>42</v>
      </c>
      <c r="C53" s="477"/>
      <c r="D53" s="477"/>
      <c r="E53" s="478">
        <f>SUM(B53:D53)</f>
        <v>42</v>
      </c>
      <c r="F53" s="625"/>
      <c r="G53" s="509"/>
      <c r="H53" s="509"/>
      <c r="I53" s="467">
        <f>SUM(F53:H53)</f>
        <v>0</v>
      </c>
      <c r="J53" s="476">
        <f t="shared" si="9"/>
        <v>42</v>
      </c>
      <c r="K53" s="477">
        <f t="shared" si="9"/>
        <v>0</v>
      </c>
      <c r="L53" s="477">
        <f t="shared" si="9"/>
        <v>0</v>
      </c>
      <c r="M53" s="478">
        <f t="shared" si="9"/>
        <v>42</v>
      </c>
      <c r="N53" s="487"/>
      <c r="O53" s="487"/>
      <c r="P53" s="487"/>
      <c r="Q53" s="487"/>
      <c r="R53" s="487"/>
      <c r="S53" s="487"/>
      <c r="T53" s="487"/>
      <c r="U53" s="487"/>
      <c r="V53" s="487"/>
      <c r="W53" s="487"/>
      <c r="X53" s="487"/>
      <c r="Y53" s="487"/>
      <c r="Z53" s="487"/>
      <c r="AA53" s="487"/>
      <c r="AB53" s="487"/>
      <c r="AC53" s="487"/>
      <c r="AD53" s="487"/>
      <c r="AE53" s="487"/>
      <c r="AF53" s="487"/>
      <c r="AG53" s="487"/>
      <c r="AH53" s="487"/>
      <c r="AI53" s="487"/>
      <c r="AJ53" s="487"/>
      <c r="AK53" s="487"/>
      <c r="AL53" s="487"/>
      <c r="AM53" s="487"/>
      <c r="AN53" s="487"/>
      <c r="AO53" s="487"/>
      <c r="AP53" s="487"/>
      <c r="AQ53" s="487"/>
      <c r="AR53" s="487"/>
      <c r="AS53" s="487"/>
      <c r="AT53" s="487"/>
      <c r="AU53" s="487"/>
      <c r="AV53" s="487"/>
      <c r="AW53" s="487"/>
      <c r="AX53" s="487"/>
      <c r="AY53" s="487"/>
      <c r="AZ53" s="487"/>
      <c r="BA53" s="487"/>
      <c r="BB53" s="487"/>
      <c r="BC53" s="487"/>
      <c r="BD53" s="487"/>
      <c r="BE53" s="487"/>
      <c r="BF53" s="487"/>
      <c r="BG53" s="487"/>
      <c r="BH53" s="487"/>
      <c r="BI53" s="487"/>
      <c r="BJ53" s="487"/>
      <c r="BK53" s="487"/>
      <c r="BL53" s="487"/>
      <c r="BM53" s="487"/>
      <c r="BN53" s="487"/>
      <c r="BO53" s="487"/>
      <c r="BP53" s="487"/>
      <c r="BQ53" s="487"/>
      <c r="BR53" s="487"/>
      <c r="BS53" s="487"/>
      <c r="BT53" s="487"/>
      <c r="BU53" s="487"/>
      <c r="BV53" s="487"/>
      <c r="BW53" s="487"/>
      <c r="BX53" s="487"/>
      <c r="BY53" s="487"/>
      <c r="BZ53" s="487"/>
      <c r="CA53" s="487"/>
      <c r="CB53" s="487"/>
      <c r="CC53" s="487"/>
      <c r="CD53" s="487"/>
      <c r="CE53" s="487"/>
      <c r="CF53" s="487"/>
      <c r="CG53" s="487"/>
      <c r="CH53" s="487"/>
      <c r="CI53" s="487"/>
      <c r="CJ53" s="487"/>
      <c r="CK53" s="487"/>
      <c r="CL53" s="487"/>
      <c r="CM53" s="487"/>
      <c r="CN53" s="487"/>
      <c r="CO53" s="487"/>
      <c r="CP53" s="487"/>
      <c r="CQ53" s="487"/>
      <c r="CR53" s="487"/>
      <c r="CS53" s="487"/>
      <c r="CT53" s="487"/>
      <c r="CU53" s="487"/>
      <c r="CV53" s="487"/>
      <c r="CW53" s="487"/>
      <c r="CX53" s="487"/>
      <c r="CY53" s="487"/>
      <c r="CZ53" s="487"/>
      <c r="DA53" s="487"/>
      <c r="DB53" s="487"/>
      <c r="DC53" s="487"/>
      <c r="DD53" s="487"/>
      <c r="DE53" s="487"/>
      <c r="DF53" s="487"/>
      <c r="DG53" s="487"/>
      <c r="DH53" s="487"/>
      <c r="DI53" s="487"/>
      <c r="DJ53" s="487"/>
      <c r="DK53" s="487"/>
      <c r="DL53" s="487"/>
      <c r="DM53" s="487"/>
      <c r="DN53" s="487"/>
      <c r="DO53" s="487"/>
      <c r="DP53" s="487"/>
      <c r="DQ53" s="487"/>
      <c r="DR53" s="487"/>
      <c r="DS53" s="487"/>
      <c r="DT53" s="487"/>
      <c r="DU53" s="487"/>
      <c r="DV53" s="487"/>
      <c r="DW53" s="487"/>
      <c r="DX53" s="487"/>
      <c r="DY53" s="487"/>
      <c r="DZ53" s="487"/>
      <c r="EA53" s="487"/>
      <c r="EB53" s="487"/>
      <c r="EC53" s="487"/>
      <c r="ED53" s="487"/>
      <c r="EE53" s="487"/>
      <c r="EF53" s="487"/>
      <c r="EG53" s="487"/>
      <c r="EH53" s="487"/>
      <c r="EI53" s="487"/>
      <c r="EJ53" s="487"/>
      <c r="EK53" s="487"/>
      <c r="EL53" s="487"/>
      <c r="EM53" s="487"/>
      <c r="EN53" s="487"/>
      <c r="EO53" s="487"/>
      <c r="EP53" s="487"/>
      <c r="EQ53" s="487"/>
      <c r="ER53" s="487"/>
      <c r="ES53" s="487"/>
      <c r="ET53" s="487"/>
      <c r="EU53" s="487"/>
      <c r="EV53" s="487"/>
      <c r="EW53" s="487"/>
      <c r="EX53" s="487"/>
      <c r="EY53" s="487"/>
      <c r="EZ53" s="487"/>
      <c r="FA53" s="487"/>
      <c r="FB53" s="487"/>
      <c r="FC53" s="487"/>
      <c r="FD53" s="487"/>
      <c r="FE53" s="487"/>
      <c r="FF53" s="487"/>
      <c r="FG53" s="487"/>
      <c r="FH53" s="487"/>
      <c r="FI53" s="487"/>
      <c r="FJ53" s="487"/>
      <c r="FK53" s="487"/>
      <c r="FL53" s="487"/>
      <c r="FM53" s="487"/>
      <c r="FN53" s="487"/>
      <c r="FO53" s="487"/>
      <c r="FP53" s="487"/>
      <c r="FQ53" s="487"/>
      <c r="FR53" s="487"/>
      <c r="FS53" s="487"/>
      <c r="FT53" s="487"/>
      <c r="FU53" s="487"/>
      <c r="FV53" s="487"/>
      <c r="FW53" s="487"/>
      <c r="FX53" s="487"/>
      <c r="FY53" s="487"/>
      <c r="FZ53" s="487"/>
      <c r="GA53" s="487"/>
      <c r="GB53" s="487"/>
      <c r="GC53" s="487"/>
      <c r="GD53" s="487"/>
      <c r="GE53" s="487"/>
      <c r="GF53" s="487"/>
      <c r="GG53" s="487"/>
      <c r="GH53" s="487"/>
      <c r="GI53" s="487"/>
      <c r="GJ53" s="487"/>
      <c r="GK53" s="487"/>
      <c r="GL53" s="487"/>
      <c r="GM53" s="487"/>
      <c r="GN53" s="487"/>
      <c r="GO53" s="487"/>
      <c r="GP53" s="487"/>
      <c r="GQ53" s="487"/>
      <c r="GR53" s="487"/>
      <c r="GS53" s="487"/>
      <c r="GT53" s="487"/>
      <c r="GU53" s="487"/>
      <c r="GV53" s="487"/>
      <c r="GW53" s="487"/>
      <c r="GX53" s="487"/>
      <c r="GY53" s="487"/>
      <c r="GZ53" s="487"/>
      <c r="HA53" s="487"/>
      <c r="HB53" s="487"/>
      <c r="HC53" s="487"/>
      <c r="HD53" s="487"/>
      <c r="HE53" s="487"/>
      <c r="HF53" s="487"/>
      <c r="HG53" s="487"/>
      <c r="HH53" s="487"/>
      <c r="HI53" s="487"/>
      <c r="HJ53" s="487"/>
      <c r="HK53" s="487"/>
      <c r="HL53" s="487"/>
      <c r="HM53" s="487"/>
      <c r="HN53" s="487"/>
      <c r="HO53" s="487"/>
      <c r="HP53" s="487"/>
      <c r="HQ53" s="487"/>
      <c r="HR53" s="487"/>
      <c r="HS53" s="487"/>
      <c r="HT53" s="487"/>
      <c r="HU53" s="487"/>
      <c r="HV53" s="487"/>
      <c r="HW53" s="487"/>
      <c r="HX53" s="487"/>
      <c r="HY53" s="487"/>
      <c r="HZ53" s="487"/>
      <c r="IA53" s="487"/>
      <c r="IB53" s="487"/>
      <c r="IC53" s="487"/>
      <c r="ID53" s="487"/>
      <c r="IE53" s="487"/>
      <c r="IF53" s="487"/>
      <c r="IG53" s="487"/>
      <c r="IH53" s="487"/>
      <c r="II53" s="487"/>
      <c r="IJ53" s="487"/>
    </row>
    <row r="54" spans="1:256" s="464" customFormat="1" ht="20.100000000000001" customHeight="1" x14ac:dyDescent="0.25">
      <c r="A54" s="594" t="s">
        <v>537</v>
      </c>
      <c r="B54" s="476">
        <v>65</v>
      </c>
      <c r="C54" s="477"/>
      <c r="D54" s="477"/>
      <c r="E54" s="478">
        <f>SUM(B54:D54)</f>
        <v>65</v>
      </c>
      <c r="F54" s="625"/>
      <c r="G54" s="509"/>
      <c r="H54" s="509"/>
      <c r="I54" s="467">
        <f>SUM(F54:H54)</f>
        <v>0</v>
      </c>
      <c r="J54" s="476">
        <f t="shared" si="9"/>
        <v>65</v>
      </c>
      <c r="K54" s="477">
        <f t="shared" si="9"/>
        <v>0</v>
      </c>
      <c r="L54" s="477">
        <f t="shared" si="9"/>
        <v>0</v>
      </c>
      <c r="M54" s="478">
        <f t="shared" si="9"/>
        <v>65</v>
      </c>
      <c r="N54" s="487"/>
      <c r="O54" s="487"/>
      <c r="P54" s="487"/>
      <c r="Q54" s="487"/>
      <c r="R54" s="487"/>
      <c r="S54" s="487"/>
      <c r="T54" s="487"/>
      <c r="U54" s="487"/>
      <c r="V54" s="487"/>
      <c r="W54" s="487"/>
      <c r="X54" s="487"/>
      <c r="Y54" s="487"/>
      <c r="Z54" s="487"/>
      <c r="AA54" s="487"/>
      <c r="AB54" s="487"/>
      <c r="AC54" s="487"/>
      <c r="AD54" s="487"/>
      <c r="AE54" s="487"/>
      <c r="AF54" s="487"/>
      <c r="AG54" s="487"/>
      <c r="AH54" s="487"/>
      <c r="AI54" s="487"/>
      <c r="AJ54" s="487"/>
      <c r="AK54" s="487"/>
      <c r="AL54" s="487"/>
      <c r="AM54" s="487"/>
      <c r="AN54" s="487"/>
      <c r="AO54" s="487"/>
      <c r="AP54" s="487"/>
      <c r="AQ54" s="487"/>
      <c r="AR54" s="487"/>
      <c r="AS54" s="487"/>
      <c r="AT54" s="487"/>
      <c r="AU54" s="487"/>
      <c r="AV54" s="487"/>
      <c r="AW54" s="487"/>
      <c r="AX54" s="487"/>
      <c r="AY54" s="487"/>
      <c r="AZ54" s="487"/>
      <c r="BA54" s="487"/>
      <c r="BB54" s="487"/>
      <c r="BC54" s="487"/>
      <c r="BD54" s="487"/>
      <c r="BE54" s="487"/>
      <c r="BF54" s="487"/>
      <c r="BG54" s="487"/>
      <c r="BH54" s="487"/>
      <c r="BI54" s="487"/>
      <c r="BJ54" s="487"/>
      <c r="BK54" s="487"/>
      <c r="BL54" s="487"/>
      <c r="BM54" s="487"/>
      <c r="BN54" s="487"/>
      <c r="BO54" s="487"/>
      <c r="BP54" s="487"/>
      <c r="BQ54" s="487"/>
      <c r="BR54" s="487"/>
      <c r="BS54" s="487"/>
      <c r="BT54" s="487"/>
      <c r="BU54" s="487"/>
      <c r="BV54" s="487"/>
      <c r="BW54" s="487"/>
      <c r="BX54" s="487"/>
      <c r="BY54" s="487"/>
      <c r="BZ54" s="487"/>
      <c r="CA54" s="487"/>
      <c r="CB54" s="487"/>
      <c r="CC54" s="487"/>
      <c r="CD54" s="487"/>
      <c r="CE54" s="487"/>
      <c r="CF54" s="487"/>
      <c r="CG54" s="487"/>
      <c r="CH54" s="487"/>
      <c r="CI54" s="487"/>
      <c r="CJ54" s="487"/>
      <c r="CK54" s="487"/>
      <c r="CL54" s="487"/>
      <c r="CM54" s="487"/>
      <c r="CN54" s="487"/>
      <c r="CO54" s="487"/>
      <c r="CP54" s="487"/>
      <c r="CQ54" s="487"/>
      <c r="CR54" s="487"/>
      <c r="CS54" s="487"/>
      <c r="CT54" s="487"/>
      <c r="CU54" s="487"/>
      <c r="CV54" s="487"/>
      <c r="CW54" s="487"/>
      <c r="CX54" s="487"/>
      <c r="CY54" s="487"/>
      <c r="CZ54" s="487"/>
      <c r="DA54" s="487"/>
      <c r="DB54" s="487"/>
      <c r="DC54" s="487"/>
      <c r="DD54" s="487"/>
      <c r="DE54" s="487"/>
      <c r="DF54" s="487"/>
      <c r="DG54" s="487"/>
      <c r="DH54" s="487"/>
      <c r="DI54" s="487"/>
      <c r="DJ54" s="487"/>
      <c r="DK54" s="487"/>
      <c r="DL54" s="487"/>
      <c r="DM54" s="487"/>
      <c r="DN54" s="487"/>
      <c r="DO54" s="487"/>
      <c r="DP54" s="487"/>
      <c r="DQ54" s="487"/>
      <c r="DR54" s="487"/>
      <c r="DS54" s="487"/>
      <c r="DT54" s="487"/>
      <c r="DU54" s="487"/>
      <c r="DV54" s="487"/>
      <c r="DW54" s="487"/>
      <c r="DX54" s="487"/>
      <c r="DY54" s="487"/>
      <c r="DZ54" s="487"/>
      <c r="EA54" s="487"/>
      <c r="EB54" s="487"/>
      <c r="EC54" s="487"/>
      <c r="ED54" s="487"/>
      <c r="EE54" s="487"/>
      <c r="EF54" s="487"/>
      <c r="EG54" s="487"/>
      <c r="EH54" s="487"/>
      <c r="EI54" s="487"/>
      <c r="EJ54" s="487"/>
      <c r="EK54" s="487"/>
      <c r="EL54" s="487"/>
      <c r="EM54" s="487"/>
      <c r="EN54" s="487"/>
      <c r="EO54" s="487"/>
      <c r="EP54" s="487"/>
      <c r="EQ54" s="487"/>
      <c r="ER54" s="487"/>
      <c r="ES54" s="487"/>
      <c r="ET54" s="487"/>
      <c r="EU54" s="487"/>
      <c r="EV54" s="487"/>
      <c r="EW54" s="487"/>
      <c r="EX54" s="487"/>
      <c r="EY54" s="487"/>
      <c r="EZ54" s="487"/>
      <c r="FA54" s="487"/>
      <c r="FB54" s="487"/>
      <c r="FC54" s="487"/>
      <c r="FD54" s="487"/>
      <c r="FE54" s="487"/>
      <c r="FF54" s="487"/>
      <c r="FG54" s="487"/>
      <c r="FH54" s="487"/>
      <c r="FI54" s="487"/>
      <c r="FJ54" s="487"/>
      <c r="FK54" s="487"/>
      <c r="FL54" s="487"/>
      <c r="FM54" s="487"/>
      <c r="FN54" s="487"/>
      <c r="FO54" s="487"/>
      <c r="FP54" s="487"/>
      <c r="FQ54" s="487"/>
      <c r="FR54" s="487"/>
      <c r="FS54" s="487"/>
      <c r="FT54" s="487"/>
      <c r="FU54" s="487"/>
      <c r="FV54" s="487"/>
      <c r="FW54" s="487"/>
      <c r="FX54" s="487"/>
      <c r="FY54" s="487"/>
      <c r="FZ54" s="487"/>
      <c r="GA54" s="487"/>
      <c r="GB54" s="487"/>
      <c r="GC54" s="487"/>
      <c r="GD54" s="487"/>
      <c r="GE54" s="487"/>
      <c r="GF54" s="487"/>
      <c r="GG54" s="487"/>
      <c r="GH54" s="487"/>
      <c r="GI54" s="487"/>
      <c r="GJ54" s="487"/>
      <c r="GK54" s="487"/>
      <c r="GL54" s="487"/>
      <c r="GM54" s="487"/>
      <c r="GN54" s="487"/>
      <c r="GO54" s="487"/>
      <c r="GP54" s="487"/>
      <c r="GQ54" s="487"/>
      <c r="GR54" s="487"/>
      <c r="GS54" s="487"/>
      <c r="GT54" s="487"/>
      <c r="GU54" s="487"/>
      <c r="GV54" s="487"/>
      <c r="GW54" s="487"/>
      <c r="GX54" s="487"/>
      <c r="GY54" s="487"/>
      <c r="GZ54" s="487"/>
      <c r="HA54" s="487"/>
      <c r="HB54" s="487"/>
      <c r="HC54" s="487"/>
      <c r="HD54" s="487"/>
      <c r="HE54" s="487"/>
      <c r="HF54" s="487"/>
      <c r="HG54" s="487"/>
      <c r="HH54" s="487"/>
      <c r="HI54" s="487"/>
      <c r="HJ54" s="487"/>
      <c r="HK54" s="487"/>
      <c r="HL54" s="487"/>
      <c r="HM54" s="487"/>
      <c r="HN54" s="487"/>
      <c r="HO54" s="487"/>
      <c r="HP54" s="487"/>
      <c r="HQ54" s="487"/>
      <c r="HR54" s="487"/>
      <c r="HS54" s="487"/>
      <c r="HT54" s="487"/>
      <c r="HU54" s="487"/>
      <c r="HV54" s="487"/>
      <c r="HW54" s="487"/>
      <c r="HX54" s="487"/>
      <c r="HY54" s="487"/>
      <c r="HZ54" s="487"/>
      <c r="IA54" s="487"/>
      <c r="IB54" s="487"/>
      <c r="IC54" s="487"/>
      <c r="ID54" s="487"/>
      <c r="IE54" s="487"/>
      <c r="IF54" s="487"/>
      <c r="IG54" s="487"/>
      <c r="IH54" s="487"/>
      <c r="II54" s="487"/>
      <c r="IJ54" s="487"/>
    </row>
    <row r="55" spans="1:256" x14ac:dyDescent="0.25">
      <c r="A55" s="594" t="s">
        <v>538</v>
      </c>
      <c r="B55" s="476">
        <v>23</v>
      </c>
      <c r="C55" s="477"/>
      <c r="D55" s="477"/>
      <c r="E55" s="478">
        <f>SUM(B55:D55)</f>
        <v>23</v>
      </c>
      <c r="F55" s="625"/>
      <c r="G55" s="509"/>
      <c r="H55" s="509"/>
      <c r="I55" s="467">
        <f>SUM(F55:H55)</f>
        <v>0</v>
      </c>
      <c r="J55" s="476">
        <f t="shared" si="9"/>
        <v>23</v>
      </c>
      <c r="K55" s="477">
        <f t="shared" si="9"/>
        <v>0</v>
      </c>
      <c r="L55" s="477">
        <f t="shared" si="9"/>
        <v>0</v>
      </c>
      <c r="M55" s="478">
        <f t="shared" si="9"/>
        <v>23</v>
      </c>
      <c r="N55" s="487"/>
      <c r="O55" s="487"/>
      <c r="P55" s="487"/>
      <c r="Q55" s="487"/>
      <c r="R55" s="487"/>
      <c r="S55" s="487"/>
      <c r="T55" s="487"/>
      <c r="U55" s="487"/>
      <c r="V55" s="487"/>
      <c r="W55" s="487"/>
      <c r="X55" s="487"/>
      <c r="Y55" s="487"/>
      <c r="Z55" s="487"/>
      <c r="AA55" s="487"/>
      <c r="AB55" s="487"/>
      <c r="AC55" s="487"/>
      <c r="AD55" s="487"/>
      <c r="AE55" s="487"/>
      <c r="AF55" s="487"/>
      <c r="AG55" s="487"/>
      <c r="AH55" s="487"/>
      <c r="AI55" s="487"/>
      <c r="AJ55" s="487"/>
      <c r="AK55" s="487"/>
      <c r="AL55" s="487"/>
      <c r="AM55" s="487"/>
      <c r="AN55" s="487"/>
      <c r="AO55" s="487"/>
      <c r="AP55" s="487"/>
      <c r="AQ55" s="487"/>
      <c r="AR55" s="487"/>
      <c r="AS55" s="487"/>
      <c r="AT55" s="487"/>
      <c r="AU55" s="487"/>
      <c r="AV55" s="487"/>
      <c r="AW55" s="487"/>
      <c r="AX55" s="487"/>
      <c r="AY55" s="487"/>
      <c r="AZ55" s="487"/>
      <c r="BA55" s="487"/>
      <c r="BB55" s="487"/>
      <c r="BC55" s="487"/>
      <c r="BD55" s="487"/>
      <c r="BE55" s="487"/>
      <c r="BF55" s="487"/>
      <c r="BG55" s="487"/>
      <c r="BH55" s="487"/>
      <c r="BI55" s="487"/>
      <c r="BJ55" s="487"/>
      <c r="BK55" s="487"/>
      <c r="BL55" s="487"/>
      <c r="BM55" s="487"/>
      <c r="BN55" s="487"/>
      <c r="BO55" s="487"/>
      <c r="BP55" s="487"/>
      <c r="BQ55" s="487"/>
      <c r="BR55" s="487"/>
      <c r="BS55" s="487"/>
      <c r="BT55" s="487"/>
      <c r="BU55" s="487"/>
      <c r="BV55" s="487"/>
      <c r="BW55" s="487"/>
      <c r="BX55" s="487"/>
      <c r="BY55" s="487"/>
      <c r="BZ55" s="487"/>
      <c r="CA55" s="487"/>
      <c r="CB55" s="487"/>
      <c r="CC55" s="487"/>
      <c r="CD55" s="487"/>
      <c r="CE55" s="487"/>
      <c r="CF55" s="487"/>
      <c r="CG55" s="487"/>
      <c r="CH55" s="487"/>
      <c r="CI55" s="487"/>
      <c r="CJ55" s="487"/>
      <c r="CK55" s="487"/>
      <c r="CL55" s="487"/>
      <c r="CM55" s="487"/>
      <c r="CN55" s="487"/>
      <c r="CO55" s="487"/>
      <c r="CP55" s="487"/>
      <c r="CQ55" s="487"/>
      <c r="CR55" s="487"/>
      <c r="CS55" s="487"/>
      <c r="CT55" s="487"/>
      <c r="CU55" s="487"/>
      <c r="CV55" s="487"/>
      <c r="CW55" s="487"/>
      <c r="CX55" s="487"/>
      <c r="CY55" s="487"/>
      <c r="CZ55" s="487"/>
      <c r="DA55" s="487"/>
      <c r="DB55" s="487"/>
      <c r="DC55" s="487"/>
      <c r="DD55" s="487"/>
      <c r="DE55" s="487"/>
      <c r="DF55" s="487"/>
      <c r="DG55" s="487"/>
      <c r="DH55" s="487"/>
      <c r="DI55" s="487"/>
      <c r="DJ55" s="487"/>
      <c r="DK55" s="487"/>
      <c r="DL55" s="487"/>
      <c r="DM55" s="487"/>
      <c r="DN55" s="487"/>
      <c r="DO55" s="487"/>
      <c r="DP55" s="487"/>
      <c r="DQ55" s="487"/>
      <c r="DR55" s="487"/>
      <c r="DS55" s="487"/>
      <c r="DT55" s="487"/>
      <c r="DU55" s="487"/>
      <c r="DV55" s="487"/>
      <c r="DW55" s="487"/>
      <c r="DX55" s="487"/>
      <c r="DY55" s="487"/>
      <c r="DZ55" s="487"/>
      <c r="EA55" s="487"/>
      <c r="EB55" s="487"/>
      <c r="EC55" s="487"/>
      <c r="ED55" s="487"/>
      <c r="EE55" s="487"/>
      <c r="EF55" s="487"/>
      <c r="EG55" s="487"/>
      <c r="EH55" s="487"/>
      <c r="EI55" s="487"/>
      <c r="EJ55" s="487"/>
      <c r="EK55" s="487"/>
      <c r="EL55" s="487"/>
      <c r="EM55" s="487"/>
      <c r="EN55" s="487"/>
      <c r="EO55" s="487"/>
      <c r="EP55" s="487"/>
      <c r="EQ55" s="487"/>
      <c r="ER55" s="487"/>
      <c r="ES55" s="487"/>
      <c r="ET55" s="487"/>
      <c r="EU55" s="487"/>
      <c r="EV55" s="487"/>
      <c r="EW55" s="487"/>
      <c r="EX55" s="487"/>
      <c r="EY55" s="487"/>
      <c r="EZ55" s="487"/>
      <c r="FA55" s="487"/>
      <c r="FB55" s="487"/>
      <c r="FC55" s="487"/>
      <c r="FD55" s="487"/>
      <c r="FE55" s="487"/>
      <c r="FF55" s="487"/>
      <c r="FG55" s="487"/>
      <c r="FH55" s="487"/>
      <c r="FI55" s="487"/>
      <c r="FJ55" s="487"/>
      <c r="FK55" s="487"/>
      <c r="FL55" s="487"/>
      <c r="FM55" s="487"/>
      <c r="FN55" s="487"/>
      <c r="FO55" s="487"/>
      <c r="FP55" s="487"/>
      <c r="FQ55" s="487"/>
      <c r="FR55" s="487"/>
      <c r="FS55" s="487"/>
      <c r="FT55" s="487"/>
      <c r="FU55" s="487"/>
      <c r="FV55" s="487"/>
      <c r="FW55" s="487"/>
      <c r="FX55" s="487"/>
      <c r="FY55" s="487"/>
      <c r="FZ55" s="487"/>
      <c r="GA55" s="487"/>
      <c r="GB55" s="487"/>
      <c r="GC55" s="487"/>
      <c r="GD55" s="487"/>
      <c r="GE55" s="487"/>
      <c r="GF55" s="487"/>
      <c r="GG55" s="487"/>
      <c r="GH55" s="487"/>
      <c r="GI55" s="487"/>
      <c r="GJ55" s="487"/>
      <c r="GK55" s="487"/>
      <c r="GL55" s="487"/>
      <c r="GM55" s="487"/>
      <c r="GN55" s="487"/>
      <c r="GO55" s="487"/>
      <c r="GP55" s="487"/>
      <c r="GQ55" s="487"/>
      <c r="GR55" s="487"/>
      <c r="GS55" s="487"/>
      <c r="GT55" s="487"/>
      <c r="GU55" s="487"/>
      <c r="GV55" s="487"/>
      <c r="GW55" s="487"/>
      <c r="GX55" s="487"/>
      <c r="GY55" s="487"/>
      <c r="GZ55" s="487"/>
      <c r="HA55" s="487"/>
      <c r="HB55" s="487"/>
      <c r="HC55" s="487"/>
      <c r="HD55" s="487"/>
      <c r="HE55" s="487"/>
      <c r="HF55" s="487"/>
      <c r="HG55" s="487"/>
      <c r="HH55" s="487"/>
      <c r="HI55" s="487"/>
      <c r="HJ55" s="487"/>
      <c r="HK55" s="487"/>
      <c r="HL55" s="487"/>
      <c r="HM55" s="487"/>
      <c r="HN55" s="487"/>
      <c r="HO55" s="487"/>
      <c r="HP55" s="487"/>
      <c r="HQ55" s="487"/>
      <c r="HR55" s="487"/>
      <c r="HS55" s="487"/>
      <c r="HT55" s="487"/>
      <c r="HU55" s="487"/>
      <c r="HV55" s="487"/>
      <c r="HW55" s="487"/>
      <c r="HX55" s="487"/>
      <c r="HY55" s="487"/>
      <c r="HZ55" s="487"/>
      <c r="IA55" s="487"/>
      <c r="IB55" s="487"/>
      <c r="IC55" s="487"/>
      <c r="ID55" s="487"/>
      <c r="IE55" s="487"/>
      <c r="IF55" s="487"/>
      <c r="IG55" s="487"/>
      <c r="IH55" s="487"/>
      <c r="II55" s="487"/>
      <c r="IJ55" s="487"/>
    </row>
    <row r="56" spans="1:256" x14ac:dyDescent="0.25">
      <c r="A56" s="600" t="s">
        <v>647</v>
      </c>
      <c r="B56" s="473">
        <f>SUM(B52:B55)</f>
        <v>131</v>
      </c>
      <c r="C56" s="474">
        <f>SUM(C52:C55)</f>
        <v>0</v>
      </c>
      <c r="D56" s="474">
        <f>SUM(D52:D55)</f>
        <v>0</v>
      </c>
      <c r="E56" s="475">
        <f>SUM(B56:D56)</f>
        <v>131</v>
      </c>
      <c r="F56" s="626">
        <f>SUM(F52:F55)</f>
        <v>0</v>
      </c>
      <c r="G56" s="484">
        <f>SUM(G52:G55)</f>
        <v>0</v>
      </c>
      <c r="H56" s="484">
        <f>SUM(H52:H55)</f>
        <v>0</v>
      </c>
      <c r="I56" s="627">
        <f>SUM(F56:H56)</f>
        <v>0</v>
      </c>
      <c r="J56" s="473">
        <f t="shared" si="9"/>
        <v>131</v>
      </c>
      <c r="K56" s="474">
        <f t="shared" si="9"/>
        <v>0</v>
      </c>
      <c r="L56" s="474">
        <f t="shared" si="9"/>
        <v>0</v>
      </c>
      <c r="M56" s="475">
        <f t="shared" si="9"/>
        <v>131</v>
      </c>
      <c r="N56" s="464"/>
      <c r="O56" s="464"/>
      <c r="P56" s="464"/>
      <c r="Q56" s="464"/>
      <c r="R56" s="464"/>
      <c r="S56" s="464"/>
      <c r="T56" s="464"/>
      <c r="U56" s="464"/>
      <c r="V56" s="464"/>
      <c r="W56" s="464"/>
      <c r="X56" s="464"/>
      <c r="Y56" s="464"/>
      <c r="Z56" s="464"/>
      <c r="AA56" s="464"/>
      <c r="AB56" s="464"/>
      <c r="AC56" s="464"/>
      <c r="AD56" s="464"/>
      <c r="AE56" s="464"/>
      <c r="AF56" s="464"/>
      <c r="AG56" s="464"/>
      <c r="AH56" s="464"/>
      <c r="AI56" s="464"/>
      <c r="AJ56" s="464"/>
      <c r="AK56" s="464"/>
      <c r="AL56" s="464"/>
      <c r="AM56" s="464"/>
      <c r="AN56" s="464"/>
      <c r="AO56" s="464"/>
      <c r="AP56" s="464"/>
      <c r="AQ56" s="464"/>
      <c r="AR56" s="464"/>
      <c r="AS56" s="464"/>
      <c r="AT56" s="464"/>
      <c r="AU56" s="464"/>
      <c r="AV56" s="464"/>
      <c r="AW56" s="464"/>
      <c r="AX56" s="464"/>
      <c r="AY56" s="464"/>
      <c r="AZ56" s="464"/>
      <c r="BA56" s="464"/>
      <c r="BB56" s="464"/>
      <c r="BC56" s="464"/>
      <c r="BD56" s="464"/>
      <c r="BE56" s="464"/>
      <c r="BF56" s="464"/>
      <c r="BG56" s="464"/>
      <c r="BH56" s="464"/>
      <c r="BI56" s="464"/>
      <c r="BJ56" s="464"/>
      <c r="BK56" s="464"/>
      <c r="BL56" s="464"/>
      <c r="BM56" s="464"/>
      <c r="BN56" s="464"/>
      <c r="BO56" s="464"/>
      <c r="BP56" s="464"/>
      <c r="BQ56" s="464"/>
      <c r="BR56" s="464"/>
      <c r="BS56" s="464"/>
      <c r="BT56" s="464"/>
      <c r="BU56" s="464"/>
      <c r="BV56" s="464"/>
      <c r="BW56" s="464"/>
      <c r="BX56" s="464"/>
      <c r="BY56" s="464"/>
      <c r="BZ56" s="464"/>
      <c r="CA56" s="464"/>
      <c r="CB56" s="464"/>
      <c r="CC56" s="464"/>
      <c r="CD56" s="464"/>
      <c r="CE56" s="464"/>
      <c r="CF56" s="464"/>
      <c r="CG56" s="464"/>
      <c r="CH56" s="464"/>
      <c r="CI56" s="464"/>
      <c r="CJ56" s="464"/>
      <c r="CK56" s="464"/>
      <c r="CL56" s="464"/>
      <c r="CM56" s="464"/>
      <c r="CN56" s="464"/>
      <c r="CO56" s="464"/>
      <c r="CP56" s="464"/>
      <c r="CQ56" s="464"/>
      <c r="CR56" s="464"/>
      <c r="CS56" s="464"/>
      <c r="CT56" s="464"/>
      <c r="CU56" s="464"/>
      <c r="CV56" s="464"/>
      <c r="CW56" s="464"/>
      <c r="CX56" s="464"/>
      <c r="CY56" s="464"/>
      <c r="CZ56" s="464"/>
      <c r="DA56" s="464"/>
      <c r="DB56" s="464"/>
      <c r="DC56" s="464"/>
      <c r="DD56" s="464"/>
      <c r="DE56" s="464"/>
      <c r="DF56" s="464"/>
      <c r="DG56" s="464"/>
      <c r="DH56" s="464"/>
      <c r="DI56" s="464"/>
      <c r="DJ56" s="464"/>
      <c r="DK56" s="464"/>
      <c r="DL56" s="464"/>
      <c r="DM56" s="464"/>
      <c r="DN56" s="464"/>
      <c r="DO56" s="464"/>
      <c r="DP56" s="464"/>
      <c r="DQ56" s="464"/>
      <c r="DR56" s="464"/>
      <c r="DS56" s="464"/>
      <c r="DT56" s="464"/>
      <c r="DU56" s="464"/>
      <c r="DV56" s="464"/>
      <c r="DW56" s="464"/>
      <c r="DX56" s="464"/>
      <c r="DY56" s="464"/>
      <c r="DZ56" s="464"/>
      <c r="EA56" s="464"/>
      <c r="EB56" s="464"/>
      <c r="EC56" s="464"/>
      <c r="ED56" s="464"/>
      <c r="EE56" s="464"/>
      <c r="EF56" s="464"/>
      <c r="EG56" s="464"/>
      <c r="EH56" s="464"/>
      <c r="EI56" s="464"/>
      <c r="EJ56" s="464"/>
      <c r="EK56" s="464"/>
      <c r="EL56" s="464"/>
      <c r="EM56" s="464"/>
      <c r="EN56" s="464"/>
      <c r="EO56" s="464"/>
      <c r="EP56" s="464"/>
      <c r="EQ56" s="464"/>
      <c r="ER56" s="464"/>
      <c r="ES56" s="464"/>
      <c r="ET56" s="464"/>
      <c r="EU56" s="464"/>
      <c r="EV56" s="464"/>
      <c r="EW56" s="464"/>
      <c r="EX56" s="464"/>
      <c r="EY56" s="464"/>
      <c r="EZ56" s="464"/>
      <c r="FA56" s="464"/>
      <c r="FB56" s="464"/>
      <c r="FC56" s="464"/>
      <c r="FD56" s="464"/>
      <c r="FE56" s="464"/>
      <c r="FF56" s="464"/>
      <c r="FG56" s="464"/>
      <c r="FH56" s="464"/>
      <c r="FI56" s="464"/>
      <c r="FJ56" s="464"/>
      <c r="FK56" s="464"/>
      <c r="FL56" s="464"/>
      <c r="FM56" s="464"/>
      <c r="FN56" s="464"/>
      <c r="FO56" s="464"/>
      <c r="FP56" s="464"/>
      <c r="FQ56" s="464"/>
      <c r="FR56" s="464"/>
      <c r="FS56" s="464"/>
      <c r="FT56" s="464"/>
      <c r="FU56" s="464"/>
      <c r="FV56" s="464"/>
      <c r="FW56" s="464"/>
      <c r="FX56" s="464"/>
      <c r="FY56" s="464"/>
      <c r="FZ56" s="464"/>
      <c r="GA56" s="464"/>
      <c r="GB56" s="464"/>
      <c r="GC56" s="464"/>
      <c r="GD56" s="464"/>
      <c r="GE56" s="464"/>
      <c r="GF56" s="464"/>
      <c r="GG56" s="464"/>
      <c r="GH56" s="464"/>
      <c r="GI56" s="464"/>
      <c r="GJ56" s="464"/>
      <c r="GK56" s="464"/>
      <c r="GL56" s="464"/>
      <c r="GM56" s="464"/>
      <c r="GN56" s="464"/>
      <c r="GO56" s="464"/>
      <c r="GP56" s="464"/>
      <c r="GQ56" s="464"/>
      <c r="GR56" s="464"/>
      <c r="GS56" s="464"/>
      <c r="GT56" s="464"/>
      <c r="GU56" s="464"/>
      <c r="GV56" s="464"/>
      <c r="GW56" s="464"/>
      <c r="GX56" s="464"/>
      <c r="GY56" s="464"/>
      <c r="GZ56" s="464"/>
      <c r="HA56" s="464"/>
      <c r="HB56" s="464"/>
      <c r="HC56" s="464"/>
      <c r="HD56" s="464"/>
      <c r="HE56" s="464"/>
      <c r="HF56" s="464"/>
      <c r="HG56" s="464"/>
      <c r="HH56" s="464"/>
      <c r="HI56" s="464"/>
      <c r="HJ56" s="464"/>
      <c r="HK56" s="464"/>
      <c r="HL56" s="464"/>
      <c r="HM56" s="464"/>
      <c r="HN56" s="464"/>
      <c r="HO56" s="464"/>
      <c r="HP56" s="464"/>
      <c r="HQ56" s="464"/>
      <c r="HR56" s="464"/>
      <c r="HS56" s="464"/>
      <c r="HT56" s="464"/>
      <c r="HU56" s="464"/>
      <c r="HV56" s="464"/>
      <c r="HW56" s="464"/>
      <c r="HX56" s="464"/>
      <c r="HY56" s="464"/>
      <c r="HZ56" s="464"/>
      <c r="IA56" s="464"/>
      <c r="IB56" s="464"/>
      <c r="IC56" s="464"/>
      <c r="ID56" s="464"/>
      <c r="IE56" s="464"/>
      <c r="IF56" s="464"/>
      <c r="IG56" s="464"/>
      <c r="IH56" s="464"/>
      <c r="II56" s="464"/>
      <c r="IJ56" s="464"/>
      <c r="IK56" s="464"/>
      <c r="IL56" s="464"/>
      <c r="IM56" s="464"/>
      <c r="IN56" s="464"/>
      <c r="IO56" s="464"/>
      <c r="IP56" s="464"/>
      <c r="IQ56" s="464"/>
      <c r="IR56" s="464"/>
      <c r="IS56" s="464"/>
      <c r="IT56" s="464"/>
      <c r="IU56" s="464"/>
      <c r="IV56" s="464"/>
    </row>
    <row r="57" spans="1:256" x14ac:dyDescent="0.25">
      <c r="A57" s="1108"/>
      <c r="B57" s="1109"/>
      <c r="C57" s="1109"/>
      <c r="D57" s="1109"/>
      <c r="E57" s="1110"/>
      <c r="F57" s="786"/>
      <c r="G57" s="786"/>
      <c r="H57" s="786"/>
      <c r="I57" s="786"/>
      <c r="J57" s="786"/>
      <c r="K57" s="786"/>
      <c r="L57" s="786"/>
      <c r="M57" s="787"/>
      <c r="N57" s="464"/>
      <c r="O57" s="464"/>
      <c r="P57" s="464"/>
      <c r="Q57" s="464"/>
      <c r="R57" s="464"/>
      <c r="S57" s="464"/>
      <c r="T57" s="464"/>
      <c r="U57" s="464"/>
      <c r="V57" s="464"/>
      <c r="W57" s="464"/>
      <c r="X57" s="464"/>
      <c r="Y57" s="464"/>
      <c r="Z57" s="464"/>
      <c r="AA57" s="464"/>
      <c r="AB57" s="464"/>
      <c r="AC57" s="464"/>
      <c r="AD57" s="464"/>
      <c r="AE57" s="464"/>
      <c r="AF57" s="464"/>
      <c r="AG57" s="464"/>
      <c r="AH57" s="464"/>
      <c r="AI57" s="464"/>
      <c r="AJ57" s="464"/>
      <c r="AK57" s="464"/>
      <c r="AL57" s="464"/>
      <c r="AM57" s="464"/>
      <c r="AN57" s="464"/>
      <c r="AO57" s="464"/>
      <c r="AP57" s="464"/>
      <c r="AQ57" s="464"/>
      <c r="AR57" s="464"/>
      <c r="AS57" s="464"/>
      <c r="AT57" s="464"/>
      <c r="AU57" s="464"/>
      <c r="AV57" s="464"/>
      <c r="AW57" s="464"/>
      <c r="AX57" s="464"/>
      <c r="AY57" s="464"/>
      <c r="AZ57" s="464"/>
      <c r="BA57" s="464"/>
      <c r="BB57" s="464"/>
      <c r="BC57" s="464"/>
      <c r="BD57" s="464"/>
      <c r="BE57" s="464"/>
      <c r="BF57" s="464"/>
      <c r="BG57" s="464"/>
      <c r="BH57" s="464"/>
      <c r="BI57" s="464"/>
      <c r="BJ57" s="464"/>
      <c r="BK57" s="464"/>
      <c r="BL57" s="464"/>
      <c r="BM57" s="464"/>
      <c r="BN57" s="464"/>
      <c r="BO57" s="464"/>
      <c r="BP57" s="464"/>
      <c r="BQ57" s="464"/>
      <c r="BR57" s="464"/>
      <c r="BS57" s="464"/>
      <c r="BT57" s="464"/>
      <c r="BU57" s="464"/>
      <c r="BV57" s="464"/>
      <c r="BW57" s="464"/>
      <c r="BX57" s="464"/>
      <c r="BY57" s="464"/>
      <c r="BZ57" s="464"/>
      <c r="CA57" s="464"/>
      <c r="CB57" s="464"/>
      <c r="CC57" s="464"/>
      <c r="CD57" s="464"/>
      <c r="CE57" s="464"/>
      <c r="CF57" s="464"/>
      <c r="CG57" s="464"/>
      <c r="CH57" s="464"/>
      <c r="CI57" s="464"/>
      <c r="CJ57" s="464"/>
      <c r="CK57" s="464"/>
      <c r="CL57" s="464"/>
      <c r="CM57" s="464"/>
      <c r="CN57" s="464"/>
      <c r="CO57" s="464"/>
      <c r="CP57" s="464"/>
      <c r="CQ57" s="464"/>
      <c r="CR57" s="464"/>
      <c r="CS57" s="464"/>
      <c r="CT57" s="464"/>
      <c r="CU57" s="464"/>
      <c r="CV57" s="464"/>
      <c r="CW57" s="464"/>
      <c r="CX57" s="464"/>
      <c r="CY57" s="464"/>
      <c r="CZ57" s="464"/>
      <c r="DA57" s="464"/>
      <c r="DB57" s="464"/>
      <c r="DC57" s="464"/>
      <c r="DD57" s="464"/>
      <c r="DE57" s="464"/>
      <c r="DF57" s="464"/>
      <c r="DG57" s="464"/>
      <c r="DH57" s="464"/>
      <c r="DI57" s="464"/>
      <c r="DJ57" s="464"/>
      <c r="DK57" s="464"/>
      <c r="DL57" s="464"/>
      <c r="DM57" s="464"/>
      <c r="DN57" s="464"/>
      <c r="DO57" s="464"/>
      <c r="DP57" s="464"/>
      <c r="DQ57" s="464"/>
      <c r="DR57" s="464"/>
      <c r="DS57" s="464"/>
      <c r="DT57" s="464"/>
      <c r="DU57" s="464"/>
      <c r="DV57" s="464"/>
      <c r="DW57" s="464"/>
      <c r="DX57" s="464"/>
      <c r="DY57" s="464"/>
      <c r="DZ57" s="464"/>
      <c r="EA57" s="464"/>
      <c r="EB57" s="464"/>
      <c r="EC57" s="464"/>
      <c r="ED57" s="464"/>
      <c r="EE57" s="464"/>
      <c r="EF57" s="464"/>
      <c r="EG57" s="464"/>
      <c r="EH57" s="464"/>
      <c r="EI57" s="464"/>
      <c r="EJ57" s="464"/>
      <c r="EK57" s="464"/>
      <c r="EL57" s="464"/>
      <c r="EM57" s="464"/>
      <c r="EN57" s="464"/>
      <c r="EO57" s="464"/>
      <c r="EP57" s="464"/>
      <c r="EQ57" s="464"/>
      <c r="ER57" s="464"/>
      <c r="ES57" s="464"/>
      <c r="ET57" s="464"/>
      <c r="EU57" s="464"/>
      <c r="EV57" s="464"/>
      <c r="EW57" s="464"/>
      <c r="EX57" s="464"/>
      <c r="EY57" s="464"/>
      <c r="EZ57" s="464"/>
      <c r="FA57" s="464"/>
      <c r="FB57" s="464"/>
      <c r="FC57" s="464"/>
      <c r="FD57" s="464"/>
      <c r="FE57" s="464"/>
      <c r="FF57" s="464"/>
      <c r="FG57" s="464"/>
      <c r="FH57" s="464"/>
      <c r="FI57" s="464"/>
      <c r="FJ57" s="464"/>
      <c r="FK57" s="464"/>
      <c r="FL57" s="464"/>
      <c r="FM57" s="464"/>
      <c r="FN57" s="464"/>
      <c r="FO57" s="464"/>
      <c r="FP57" s="464"/>
      <c r="FQ57" s="464"/>
      <c r="FR57" s="464"/>
      <c r="FS57" s="464"/>
      <c r="FT57" s="464"/>
      <c r="FU57" s="464"/>
      <c r="FV57" s="464"/>
      <c r="FW57" s="464"/>
      <c r="FX57" s="464"/>
      <c r="FY57" s="464"/>
      <c r="FZ57" s="464"/>
      <c r="GA57" s="464"/>
      <c r="GB57" s="464"/>
      <c r="GC57" s="464"/>
      <c r="GD57" s="464"/>
      <c r="GE57" s="464"/>
      <c r="GF57" s="464"/>
      <c r="GG57" s="464"/>
      <c r="GH57" s="464"/>
      <c r="GI57" s="464"/>
      <c r="GJ57" s="464"/>
      <c r="GK57" s="464"/>
      <c r="GL57" s="464"/>
      <c r="GM57" s="464"/>
      <c r="GN57" s="464"/>
      <c r="GO57" s="464"/>
      <c r="GP57" s="464"/>
      <c r="GQ57" s="464"/>
      <c r="GR57" s="464"/>
      <c r="GS57" s="464"/>
      <c r="GT57" s="464"/>
      <c r="GU57" s="464"/>
      <c r="GV57" s="464"/>
      <c r="GW57" s="464"/>
      <c r="GX57" s="464"/>
      <c r="GY57" s="464"/>
      <c r="GZ57" s="464"/>
      <c r="HA57" s="464"/>
      <c r="HB57" s="464"/>
      <c r="HC57" s="464"/>
      <c r="HD57" s="464"/>
      <c r="HE57" s="464"/>
      <c r="HF57" s="464"/>
      <c r="HG57" s="464"/>
      <c r="HH57" s="464"/>
      <c r="HI57" s="464"/>
      <c r="HJ57" s="464"/>
      <c r="HK57" s="464"/>
      <c r="HL57" s="464"/>
      <c r="HM57" s="464"/>
      <c r="HN57" s="464"/>
      <c r="HO57" s="464"/>
      <c r="HP57" s="464"/>
      <c r="HQ57" s="464"/>
      <c r="HR57" s="464"/>
      <c r="HS57" s="464"/>
      <c r="HT57" s="464"/>
      <c r="HU57" s="464"/>
      <c r="HV57" s="464"/>
      <c r="HW57" s="464"/>
      <c r="HX57" s="464"/>
      <c r="HY57" s="464"/>
      <c r="HZ57" s="464"/>
      <c r="IA57" s="464"/>
      <c r="IB57" s="464"/>
      <c r="IC57" s="464"/>
      <c r="ID57" s="464"/>
      <c r="IE57" s="464"/>
      <c r="IF57" s="464"/>
      <c r="IG57" s="464"/>
      <c r="IH57" s="464"/>
      <c r="II57" s="464"/>
      <c r="IJ57" s="464"/>
      <c r="IK57" s="464"/>
      <c r="IL57" s="464"/>
      <c r="IM57" s="464"/>
      <c r="IN57" s="464"/>
      <c r="IO57" s="464"/>
      <c r="IP57" s="464"/>
      <c r="IQ57" s="464"/>
      <c r="IR57" s="464"/>
      <c r="IS57" s="464"/>
      <c r="IT57" s="464"/>
      <c r="IU57" s="464"/>
      <c r="IV57" s="464"/>
    </row>
    <row r="58" spans="1:256" ht="16.5" thickBot="1" x14ac:dyDescent="0.3">
      <c r="A58" s="603" t="s">
        <v>539</v>
      </c>
      <c r="B58" s="604">
        <f>SUM(B56,B49,B44,B42,B21,B15)</f>
        <v>525</v>
      </c>
      <c r="C58" s="604">
        <f t="shared" ref="C58:E58" si="10">SUM(C56,C49,C44,C42,C21,C15)</f>
        <v>0</v>
      </c>
      <c r="D58" s="604">
        <f t="shared" si="10"/>
        <v>0</v>
      </c>
      <c r="E58" s="604">
        <f t="shared" si="10"/>
        <v>525</v>
      </c>
      <c r="F58" s="638">
        <f>SUM(F56,F49,F44,F42,F21,F15)</f>
        <v>0</v>
      </c>
      <c r="G58" s="640">
        <f>SUM(G56,G49,G44,G42,G21,G15)</f>
        <v>0</v>
      </c>
      <c r="H58" s="640">
        <f>SUM(H56,H49,H44,H42,H21,H15)</f>
        <v>0</v>
      </c>
      <c r="I58" s="639">
        <f>SUM(F58:H58)</f>
        <v>0</v>
      </c>
      <c r="J58" s="604">
        <f>SUM(B58,F58)</f>
        <v>525</v>
      </c>
      <c r="K58" s="605">
        <f>SUM(C58,G58)</f>
        <v>0</v>
      </c>
      <c r="L58" s="605">
        <f>SUM(D58,H58)</f>
        <v>0</v>
      </c>
      <c r="M58" s="606">
        <f>SUM(E58,I58)</f>
        <v>525</v>
      </c>
      <c r="N58" s="464"/>
      <c r="O58" s="464"/>
      <c r="P58" s="464"/>
      <c r="Q58" s="464"/>
      <c r="R58" s="464"/>
      <c r="S58" s="464"/>
      <c r="T58" s="464"/>
      <c r="U58" s="464"/>
      <c r="V58" s="464"/>
      <c r="W58" s="464"/>
      <c r="X58" s="464"/>
      <c r="Y58" s="464"/>
      <c r="Z58" s="464"/>
      <c r="AA58" s="464"/>
      <c r="AB58" s="464"/>
      <c r="AC58" s="464"/>
      <c r="AD58" s="464"/>
      <c r="AE58" s="464"/>
      <c r="AF58" s="464"/>
      <c r="AG58" s="464"/>
      <c r="AH58" s="464"/>
      <c r="AI58" s="464"/>
      <c r="AJ58" s="464"/>
      <c r="AK58" s="464"/>
      <c r="AL58" s="464"/>
      <c r="AM58" s="464"/>
      <c r="AN58" s="464"/>
      <c r="AO58" s="464"/>
      <c r="AP58" s="464"/>
      <c r="AQ58" s="464"/>
      <c r="AR58" s="464"/>
      <c r="AS58" s="464"/>
      <c r="AT58" s="464"/>
      <c r="AU58" s="464"/>
      <c r="AV58" s="464"/>
      <c r="AW58" s="464"/>
      <c r="AX58" s="464"/>
      <c r="AY58" s="464"/>
      <c r="AZ58" s="464"/>
      <c r="BA58" s="464"/>
      <c r="BB58" s="464"/>
      <c r="BC58" s="464"/>
      <c r="BD58" s="464"/>
      <c r="BE58" s="464"/>
      <c r="BF58" s="464"/>
      <c r="BG58" s="464"/>
      <c r="BH58" s="464"/>
      <c r="BI58" s="464"/>
      <c r="BJ58" s="464"/>
      <c r="BK58" s="464"/>
      <c r="BL58" s="464"/>
      <c r="BM58" s="464"/>
      <c r="BN58" s="464"/>
      <c r="BO58" s="464"/>
      <c r="BP58" s="464"/>
      <c r="BQ58" s="464"/>
      <c r="BR58" s="464"/>
      <c r="BS58" s="464"/>
      <c r="BT58" s="464"/>
      <c r="BU58" s="464"/>
      <c r="BV58" s="464"/>
      <c r="BW58" s="464"/>
      <c r="BX58" s="464"/>
      <c r="BY58" s="464"/>
      <c r="BZ58" s="464"/>
      <c r="CA58" s="464"/>
      <c r="CB58" s="464"/>
      <c r="CC58" s="464"/>
      <c r="CD58" s="464"/>
      <c r="CE58" s="464"/>
      <c r="CF58" s="464"/>
      <c r="CG58" s="464"/>
      <c r="CH58" s="464"/>
      <c r="CI58" s="464"/>
      <c r="CJ58" s="464"/>
      <c r="CK58" s="464"/>
      <c r="CL58" s="464"/>
      <c r="CM58" s="464"/>
      <c r="CN58" s="464"/>
      <c r="CO58" s="464"/>
      <c r="CP58" s="464"/>
      <c r="CQ58" s="464"/>
      <c r="CR58" s="464"/>
      <c r="CS58" s="464"/>
      <c r="CT58" s="464"/>
      <c r="CU58" s="464"/>
      <c r="CV58" s="464"/>
      <c r="CW58" s="464"/>
      <c r="CX58" s="464"/>
      <c r="CY58" s="464"/>
      <c r="CZ58" s="464"/>
      <c r="DA58" s="464"/>
      <c r="DB58" s="464"/>
      <c r="DC58" s="464"/>
      <c r="DD58" s="464"/>
      <c r="DE58" s="464"/>
      <c r="DF58" s="464"/>
      <c r="DG58" s="464"/>
      <c r="DH58" s="464"/>
      <c r="DI58" s="464"/>
      <c r="DJ58" s="464"/>
      <c r="DK58" s="464"/>
      <c r="DL58" s="464"/>
      <c r="DM58" s="464"/>
      <c r="DN58" s="464"/>
      <c r="DO58" s="464"/>
      <c r="DP58" s="464"/>
      <c r="DQ58" s="464"/>
      <c r="DR58" s="464"/>
      <c r="DS58" s="464"/>
      <c r="DT58" s="464"/>
      <c r="DU58" s="464"/>
      <c r="DV58" s="464"/>
      <c r="DW58" s="464"/>
      <c r="DX58" s="464"/>
      <c r="DY58" s="464"/>
      <c r="DZ58" s="464"/>
      <c r="EA58" s="464"/>
      <c r="EB58" s="464"/>
      <c r="EC58" s="464"/>
      <c r="ED58" s="464"/>
      <c r="EE58" s="464"/>
      <c r="EF58" s="464"/>
      <c r="EG58" s="464"/>
      <c r="EH58" s="464"/>
      <c r="EI58" s="464"/>
      <c r="EJ58" s="464"/>
      <c r="EK58" s="464"/>
      <c r="EL58" s="464"/>
      <c r="EM58" s="464"/>
      <c r="EN58" s="464"/>
      <c r="EO58" s="464"/>
      <c r="EP58" s="464"/>
      <c r="EQ58" s="464"/>
      <c r="ER58" s="464"/>
      <c r="ES58" s="464"/>
      <c r="ET58" s="464"/>
      <c r="EU58" s="464"/>
      <c r="EV58" s="464"/>
      <c r="EW58" s="464"/>
      <c r="EX58" s="464"/>
      <c r="EY58" s="464"/>
      <c r="EZ58" s="464"/>
      <c r="FA58" s="464"/>
      <c r="FB58" s="464"/>
      <c r="FC58" s="464"/>
      <c r="FD58" s="464"/>
      <c r="FE58" s="464"/>
      <c r="FF58" s="464"/>
      <c r="FG58" s="464"/>
      <c r="FH58" s="464"/>
      <c r="FI58" s="464"/>
      <c r="FJ58" s="464"/>
      <c r="FK58" s="464"/>
      <c r="FL58" s="464"/>
      <c r="FM58" s="464"/>
      <c r="FN58" s="464"/>
      <c r="FO58" s="464"/>
      <c r="FP58" s="464"/>
      <c r="FQ58" s="464"/>
      <c r="FR58" s="464"/>
      <c r="FS58" s="464"/>
      <c r="FT58" s="464"/>
      <c r="FU58" s="464"/>
      <c r="FV58" s="464"/>
      <c r="FW58" s="464"/>
      <c r="FX58" s="464"/>
      <c r="FY58" s="464"/>
      <c r="FZ58" s="464"/>
      <c r="GA58" s="464"/>
      <c r="GB58" s="464"/>
      <c r="GC58" s="464"/>
      <c r="GD58" s="464"/>
      <c r="GE58" s="464"/>
      <c r="GF58" s="464"/>
      <c r="GG58" s="464"/>
      <c r="GH58" s="464"/>
      <c r="GI58" s="464"/>
      <c r="GJ58" s="464"/>
      <c r="GK58" s="464"/>
      <c r="GL58" s="464"/>
      <c r="GM58" s="464"/>
      <c r="GN58" s="464"/>
      <c r="GO58" s="464"/>
      <c r="GP58" s="464"/>
      <c r="GQ58" s="464"/>
      <c r="GR58" s="464"/>
      <c r="GS58" s="464"/>
      <c r="GT58" s="464"/>
      <c r="GU58" s="464"/>
      <c r="GV58" s="464"/>
      <c r="GW58" s="464"/>
      <c r="GX58" s="464"/>
      <c r="GY58" s="464"/>
      <c r="GZ58" s="464"/>
      <c r="HA58" s="464"/>
      <c r="HB58" s="464"/>
      <c r="HC58" s="464"/>
      <c r="HD58" s="464"/>
      <c r="HE58" s="464"/>
      <c r="HF58" s="464"/>
      <c r="HG58" s="464"/>
      <c r="HH58" s="464"/>
      <c r="HI58" s="464"/>
      <c r="HJ58" s="464"/>
      <c r="HK58" s="464"/>
      <c r="HL58" s="464"/>
      <c r="HM58" s="464"/>
      <c r="HN58" s="464"/>
      <c r="HO58" s="464"/>
      <c r="HP58" s="464"/>
      <c r="HQ58" s="464"/>
      <c r="HR58" s="464"/>
      <c r="HS58" s="464"/>
      <c r="HT58" s="464"/>
      <c r="HU58" s="464"/>
      <c r="HV58" s="464"/>
      <c r="HW58" s="464"/>
      <c r="HX58" s="464"/>
      <c r="HY58" s="464"/>
      <c r="HZ58" s="464"/>
      <c r="IA58" s="464"/>
      <c r="IB58" s="464"/>
      <c r="IC58" s="464"/>
      <c r="ID58" s="464"/>
      <c r="IE58" s="464"/>
      <c r="IF58" s="464"/>
      <c r="IG58" s="464"/>
      <c r="IH58" s="464"/>
      <c r="II58" s="464"/>
      <c r="IJ58" s="464"/>
    </row>
    <row r="59" spans="1:256" x14ac:dyDescent="0.25">
      <c r="A59" s="488"/>
      <c r="B59" s="464"/>
      <c r="C59" s="464"/>
      <c r="D59" s="464"/>
      <c r="E59" s="489"/>
      <c r="F59" s="464"/>
      <c r="G59" s="464"/>
      <c r="H59" s="464"/>
      <c r="I59" s="489"/>
      <c r="J59" s="464"/>
      <c r="K59" s="464"/>
      <c r="L59" s="464"/>
      <c r="M59" s="489"/>
      <c r="N59" s="464"/>
      <c r="O59" s="464"/>
      <c r="P59" s="464"/>
      <c r="Q59" s="464"/>
      <c r="R59" s="464"/>
      <c r="S59" s="464"/>
      <c r="T59" s="464"/>
      <c r="U59" s="464"/>
      <c r="V59" s="464"/>
      <c r="W59" s="464"/>
      <c r="X59" s="464"/>
      <c r="Y59" s="464"/>
      <c r="Z59" s="464"/>
      <c r="AA59" s="464"/>
      <c r="AB59" s="464"/>
      <c r="AC59" s="464"/>
      <c r="AD59" s="464"/>
      <c r="AE59" s="464"/>
      <c r="AF59" s="464"/>
      <c r="AG59" s="464"/>
      <c r="AH59" s="464"/>
      <c r="AI59" s="464"/>
      <c r="AJ59" s="464"/>
      <c r="AK59" s="464"/>
      <c r="AL59" s="464"/>
      <c r="AM59" s="464"/>
      <c r="AN59" s="464"/>
      <c r="AO59" s="464"/>
      <c r="AP59" s="464"/>
      <c r="AQ59" s="464"/>
      <c r="AR59" s="464"/>
      <c r="AS59" s="464"/>
      <c r="AT59" s="464"/>
      <c r="AU59" s="464"/>
      <c r="AV59" s="464"/>
      <c r="AW59" s="464"/>
      <c r="AX59" s="464"/>
      <c r="AY59" s="464"/>
      <c r="AZ59" s="464"/>
      <c r="BA59" s="464"/>
      <c r="BB59" s="464"/>
      <c r="BC59" s="464"/>
      <c r="BD59" s="464"/>
      <c r="BE59" s="464"/>
      <c r="BF59" s="464"/>
      <c r="BG59" s="464"/>
      <c r="BH59" s="464"/>
      <c r="BI59" s="464"/>
      <c r="BJ59" s="464"/>
      <c r="BK59" s="464"/>
      <c r="BL59" s="464"/>
      <c r="BM59" s="464"/>
      <c r="BN59" s="464"/>
      <c r="BO59" s="464"/>
      <c r="BP59" s="464"/>
      <c r="BQ59" s="464"/>
      <c r="BR59" s="464"/>
      <c r="BS59" s="464"/>
      <c r="BT59" s="464"/>
      <c r="BU59" s="464"/>
      <c r="BV59" s="464"/>
      <c r="BW59" s="464"/>
      <c r="BX59" s="464"/>
      <c r="BY59" s="464"/>
      <c r="BZ59" s="464"/>
      <c r="CA59" s="464"/>
      <c r="CB59" s="464"/>
      <c r="CC59" s="464"/>
      <c r="CD59" s="464"/>
      <c r="CE59" s="464"/>
      <c r="CF59" s="464"/>
      <c r="CG59" s="464"/>
      <c r="CH59" s="464"/>
      <c r="CI59" s="464"/>
      <c r="CJ59" s="464"/>
      <c r="CK59" s="464"/>
      <c r="CL59" s="464"/>
      <c r="CM59" s="464"/>
      <c r="CN59" s="464"/>
      <c r="CO59" s="464"/>
      <c r="CP59" s="464"/>
      <c r="CQ59" s="464"/>
      <c r="CR59" s="464"/>
      <c r="CS59" s="464"/>
      <c r="CT59" s="464"/>
      <c r="CU59" s="464"/>
      <c r="CV59" s="464"/>
      <c r="CW59" s="464"/>
      <c r="CX59" s="464"/>
      <c r="CY59" s="464"/>
      <c r="CZ59" s="464"/>
      <c r="DA59" s="464"/>
      <c r="DB59" s="464"/>
      <c r="DC59" s="464"/>
      <c r="DD59" s="464"/>
      <c r="DE59" s="464"/>
      <c r="DF59" s="464"/>
      <c r="DG59" s="464"/>
      <c r="DH59" s="464"/>
      <c r="DI59" s="464"/>
      <c r="DJ59" s="464"/>
      <c r="DK59" s="464"/>
      <c r="DL59" s="464"/>
      <c r="DM59" s="464"/>
      <c r="DN59" s="464"/>
      <c r="DO59" s="464"/>
      <c r="DP59" s="464"/>
      <c r="DQ59" s="464"/>
      <c r="DR59" s="464"/>
      <c r="DS59" s="464"/>
      <c r="DT59" s="464"/>
      <c r="DU59" s="464"/>
      <c r="DV59" s="464"/>
      <c r="DW59" s="464"/>
      <c r="DX59" s="464"/>
      <c r="DY59" s="464"/>
      <c r="DZ59" s="464"/>
      <c r="EA59" s="464"/>
      <c r="EB59" s="464"/>
      <c r="EC59" s="464"/>
      <c r="ED59" s="464"/>
      <c r="EE59" s="464"/>
      <c r="EF59" s="464"/>
      <c r="EG59" s="464"/>
      <c r="EH59" s="464"/>
      <c r="EI59" s="464"/>
      <c r="EJ59" s="464"/>
      <c r="EK59" s="464"/>
      <c r="EL59" s="464"/>
      <c r="EM59" s="464"/>
      <c r="EN59" s="464"/>
      <c r="EO59" s="464"/>
      <c r="EP59" s="464"/>
      <c r="EQ59" s="464"/>
      <c r="ER59" s="464"/>
      <c r="ES59" s="464"/>
      <c r="ET59" s="464"/>
      <c r="EU59" s="464"/>
      <c r="EV59" s="464"/>
      <c r="EW59" s="464"/>
      <c r="EX59" s="464"/>
      <c r="EY59" s="464"/>
      <c r="EZ59" s="464"/>
      <c r="FA59" s="464"/>
      <c r="FB59" s="464"/>
      <c r="FC59" s="464"/>
      <c r="FD59" s="464"/>
      <c r="FE59" s="464"/>
      <c r="FF59" s="464"/>
      <c r="FG59" s="464"/>
      <c r="FH59" s="464"/>
      <c r="FI59" s="464"/>
      <c r="FJ59" s="464"/>
      <c r="FK59" s="464"/>
      <c r="FL59" s="464"/>
      <c r="FM59" s="464"/>
      <c r="FN59" s="464"/>
      <c r="FO59" s="464"/>
      <c r="FP59" s="464"/>
      <c r="FQ59" s="464"/>
      <c r="FR59" s="464"/>
      <c r="FS59" s="464"/>
      <c r="FT59" s="464"/>
      <c r="FU59" s="464"/>
      <c r="FV59" s="464"/>
      <c r="FW59" s="464"/>
      <c r="FX59" s="464"/>
      <c r="FY59" s="464"/>
      <c r="FZ59" s="464"/>
      <c r="GA59" s="464"/>
      <c r="GB59" s="464"/>
      <c r="GC59" s="464"/>
      <c r="GD59" s="464"/>
      <c r="GE59" s="464"/>
      <c r="GF59" s="464"/>
      <c r="GG59" s="464"/>
      <c r="GH59" s="464"/>
      <c r="GI59" s="464"/>
      <c r="GJ59" s="464"/>
      <c r="GK59" s="464"/>
      <c r="GL59" s="464"/>
      <c r="GM59" s="464"/>
      <c r="GN59" s="464"/>
      <c r="GO59" s="464"/>
      <c r="GP59" s="464"/>
      <c r="GQ59" s="464"/>
      <c r="GR59" s="464"/>
      <c r="GS59" s="464"/>
      <c r="GT59" s="464"/>
      <c r="GU59" s="464"/>
      <c r="GV59" s="464"/>
      <c r="GW59" s="464"/>
      <c r="GX59" s="464"/>
      <c r="GY59" s="464"/>
      <c r="GZ59" s="464"/>
      <c r="HA59" s="464"/>
      <c r="HB59" s="464"/>
      <c r="HC59" s="464"/>
      <c r="HD59" s="464"/>
      <c r="HE59" s="464"/>
      <c r="HF59" s="464"/>
      <c r="HG59" s="464"/>
      <c r="HH59" s="464"/>
      <c r="HI59" s="464"/>
      <c r="HJ59" s="464"/>
      <c r="HK59" s="464"/>
      <c r="HL59" s="464"/>
      <c r="HM59" s="464"/>
      <c r="HN59" s="464"/>
      <c r="HO59" s="464"/>
      <c r="HP59" s="464"/>
      <c r="HQ59" s="464"/>
      <c r="HR59" s="464"/>
      <c r="HS59" s="464"/>
      <c r="HT59" s="464"/>
      <c r="HU59" s="464"/>
      <c r="HV59" s="464"/>
      <c r="HW59" s="464"/>
      <c r="HX59" s="464"/>
      <c r="HY59" s="464"/>
      <c r="HZ59" s="464"/>
      <c r="IA59" s="464"/>
      <c r="IB59" s="464"/>
      <c r="IC59" s="464"/>
      <c r="ID59" s="464"/>
      <c r="IE59" s="464"/>
      <c r="IF59" s="464"/>
      <c r="IG59" s="464"/>
      <c r="IH59" s="464"/>
      <c r="II59" s="464"/>
      <c r="IJ59" s="464"/>
    </row>
    <row r="60" spans="1:256" x14ac:dyDescent="0.25">
      <c r="A60" s="488"/>
      <c r="B60" s="464"/>
      <c r="C60" s="464"/>
      <c r="D60" s="464"/>
      <c r="E60" s="464"/>
      <c r="F60" s="464"/>
      <c r="G60" s="464"/>
      <c r="H60" s="464"/>
      <c r="I60" s="464"/>
      <c r="J60" s="464"/>
      <c r="K60" s="464"/>
      <c r="L60" s="464"/>
      <c r="M60" s="464"/>
      <c r="N60" s="464"/>
      <c r="O60" s="464"/>
      <c r="P60" s="464"/>
      <c r="Q60" s="464"/>
      <c r="R60" s="464"/>
      <c r="S60" s="464"/>
      <c r="T60" s="464"/>
      <c r="U60" s="464"/>
      <c r="V60" s="464"/>
      <c r="W60" s="464"/>
      <c r="X60" s="464"/>
      <c r="Y60" s="464"/>
      <c r="Z60" s="464"/>
      <c r="AA60" s="464"/>
      <c r="AB60" s="464"/>
      <c r="AC60" s="464"/>
      <c r="AD60" s="464"/>
      <c r="AE60" s="464"/>
      <c r="AF60" s="464"/>
      <c r="AG60" s="464"/>
      <c r="AH60" s="464"/>
      <c r="AI60" s="464"/>
      <c r="AJ60" s="464"/>
      <c r="AK60" s="464"/>
      <c r="AL60" s="464"/>
      <c r="AM60" s="464"/>
      <c r="AN60" s="464"/>
      <c r="AO60" s="464"/>
      <c r="AP60" s="464"/>
      <c r="AQ60" s="464"/>
      <c r="AR60" s="464"/>
      <c r="AS60" s="464"/>
      <c r="AT60" s="464"/>
      <c r="AU60" s="464"/>
      <c r="AV60" s="464"/>
      <c r="AW60" s="464"/>
      <c r="AX60" s="464"/>
      <c r="AY60" s="464"/>
      <c r="AZ60" s="464"/>
      <c r="BA60" s="464"/>
      <c r="BB60" s="464"/>
      <c r="BC60" s="464"/>
      <c r="BD60" s="464"/>
      <c r="BE60" s="464"/>
      <c r="BF60" s="464"/>
      <c r="BG60" s="464"/>
      <c r="BH60" s="464"/>
      <c r="BI60" s="464"/>
      <c r="BJ60" s="464"/>
      <c r="BK60" s="464"/>
      <c r="BL60" s="464"/>
      <c r="BM60" s="464"/>
      <c r="BN60" s="464"/>
      <c r="BO60" s="464"/>
      <c r="BP60" s="464"/>
      <c r="BQ60" s="464"/>
      <c r="BR60" s="464"/>
      <c r="BS60" s="464"/>
      <c r="BT60" s="464"/>
      <c r="BU60" s="464"/>
      <c r="BV60" s="464"/>
      <c r="BW60" s="464"/>
      <c r="BX60" s="464"/>
      <c r="BY60" s="464"/>
      <c r="BZ60" s="464"/>
      <c r="CA60" s="464"/>
      <c r="CB60" s="464"/>
      <c r="CC60" s="464"/>
      <c r="CD60" s="464"/>
      <c r="CE60" s="464"/>
      <c r="CF60" s="464"/>
      <c r="CG60" s="464"/>
      <c r="CH60" s="464"/>
      <c r="CI60" s="464"/>
      <c r="CJ60" s="464"/>
      <c r="CK60" s="464"/>
      <c r="CL60" s="464"/>
      <c r="CM60" s="464"/>
      <c r="CN60" s="464"/>
      <c r="CO60" s="464"/>
      <c r="CP60" s="464"/>
      <c r="CQ60" s="464"/>
      <c r="CR60" s="464"/>
      <c r="CS60" s="464"/>
      <c r="CT60" s="464"/>
      <c r="CU60" s="464"/>
      <c r="CV60" s="464"/>
      <c r="CW60" s="464"/>
      <c r="CX60" s="464"/>
      <c r="CY60" s="464"/>
      <c r="CZ60" s="464"/>
      <c r="DA60" s="464"/>
      <c r="DB60" s="464"/>
      <c r="DC60" s="464"/>
      <c r="DD60" s="464"/>
      <c r="DE60" s="464"/>
      <c r="DF60" s="464"/>
      <c r="DG60" s="464"/>
      <c r="DH60" s="464"/>
      <c r="DI60" s="464"/>
      <c r="DJ60" s="464"/>
      <c r="DK60" s="464"/>
      <c r="DL60" s="464"/>
      <c r="DM60" s="464"/>
      <c r="DN60" s="464"/>
      <c r="DO60" s="464"/>
      <c r="DP60" s="464"/>
      <c r="DQ60" s="464"/>
      <c r="DR60" s="464"/>
      <c r="DS60" s="464"/>
      <c r="DT60" s="464"/>
      <c r="DU60" s="464"/>
      <c r="DV60" s="464"/>
      <c r="DW60" s="464"/>
      <c r="DX60" s="464"/>
      <c r="DY60" s="464"/>
      <c r="DZ60" s="464"/>
      <c r="EA60" s="464"/>
      <c r="EB60" s="464"/>
      <c r="EC60" s="464"/>
      <c r="ED60" s="464"/>
      <c r="EE60" s="464"/>
      <c r="EF60" s="464"/>
      <c r="EG60" s="464"/>
      <c r="EH60" s="464"/>
      <c r="EI60" s="464"/>
      <c r="EJ60" s="464"/>
      <c r="EK60" s="464"/>
      <c r="EL60" s="464"/>
      <c r="EM60" s="464"/>
      <c r="EN60" s="464"/>
      <c r="EO60" s="464"/>
      <c r="EP60" s="464"/>
      <c r="EQ60" s="464"/>
      <c r="ER60" s="464"/>
      <c r="ES60" s="464"/>
      <c r="ET60" s="464"/>
      <c r="EU60" s="464"/>
      <c r="EV60" s="464"/>
      <c r="EW60" s="464"/>
      <c r="EX60" s="464"/>
      <c r="EY60" s="464"/>
      <c r="EZ60" s="464"/>
      <c r="FA60" s="464"/>
      <c r="FB60" s="464"/>
      <c r="FC60" s="464"/>
      <c r="FD60" s="464"/>
      <c r="FE60" s="464"/>
      <c r="FF60" s="464"/>
      <c r="FG60" s="464"/>
      <c r="FH60" s="464"/>
      <c r="FI60" s="464"/>
      <c r="FJ60" s="464"/>
      <c r="FK60" s="464"/>
      <c r="FL60" s="464"/>
      <c r="FM60" s="464"/>
      <c r="FN60" s="464"/>
      <c r="FO60" s="464"/>
      <c r="FP60" s="464"/>
      <c r="FQ60" s="464"/>
      <c r="FR60" s="464"/>
      <c r="FS60" s="464"/>
      <c r="FT60" s="464"/>
      <c r="FU60" s="464"/>
      <c r="FV60" s="464"/>
      <c r="FW60" s="464"/>
      <c r="FX60" s="464"/>
      <c r="FY60" s="464"/>
      <c r="FZ60" s="464"/>
      <c r="GA60" s="464"/>
      <c r="GB60" s="464"/>
      <c r="GC60" s="464"/>
      <c r="GD60" s="464"/>
      <c r="GE60" s="464"/>
      <c r="GF60" s="464"/>
      <c r="GG60" s="464"/>
      <c r="GH60" s="464"/>
      <c r="GI60" s="464"/>
      <c r="GJ60" s="464"/>
      <c r="GK60" s="464"/>
      <c r="GL60" s="464"/>
      <c r="GM60" s="464"/>
      <c r="GN60" s="464"/>
      <c r="GO60" s="464"/>
      <c r="GP60" s="464"/>
      <c r="GQ60" s="464"/>
      <c r="GR60" s="464"/>
      <c r="GS60" s="464"/>
      <c r="GT60" s="464"/>
      <c r="GU60" s="464"/>
      <c r="GV60" s="464"/>
      <c r="GW60" s="464"/>
      <c r="GX60" s="464"/>
      <c r="GY60" s="464"/>
      <c r="GZ60" s="464"/>
      <c r="HA60" s="464"/>
      <c r="HB60" s="464"/>
      <c r="HC60" s="464"/>
      <c r="HD60" s="464"/>
      <c r="HE60" s="464"/>
      <c r="HF60" s="464"/>
      <c r="HG60" s="464"/>
      <c r="HH60" s="464"/>
      <c r="HI60" s="464"/>
      <c r="HJ60" s="464"/>
      <c r="HK60" s="464"/>
      <c r="HL60" s="464"/>
      <c r="HM60" s="464"/>
      <c r="HN60" s="464"/>
      <c r="HO60" s="464"/>
      <c r="HP60" s="464"/>
      <c r="HQ60" s="464"/>
      <c r="HR60" s="464"/>
      <c r="HS60" s="464"/>
      <c r="HT60" s="464"/>
      <c r="HU60" s="464"/>
      <c r="HV60" s="464"/>
      <c r="HW60" s="464"/>
      <c r="HX60" s="464"/>
      <c r="HY60" s="464"/>
      <c r="HZ60" s="464"/>
      <c r="IA60" s="464"/>
      <c r="IB60" s="464"/>
      <c r="IC60" s="464"/>
      <c r="ID60" s="464"/>
      <c r="IE60" s="464"/>
      <c r="IF60" s="464"/>
      <c r="IG60" s="464"/>
      <c r="IH60" s="464"/>
      <c r="II60" s="464"/>
      <c r="IJ60" s="464"/>
    </row>
    <row r="63" spans="1:256" x14ac:dyDescent="0.25">
      <c r="C63" s="490"/>
      <c r="G63" s="490"/>
      <c r="K63" s="490"/>
    </row>
  </sheetData>
  <mergeCells count="28">
    <mergeCell ref="A57:E57"/>
    <mergeCell ref="F5:I5"/>
    <mergeCell ref="F6:F8"/>
    <mergeCell ref="G6:H6"/>
    <mergeCell ref="I6:I8"/>
    <mergeCell ref="G7:G8"/>
    <mergeCell ref="H7:H8"/>
    <mergeCell ref="A16:E16"/>
    <mergeCell ref="A22:E22"/>
    <mergeCell ref="A43:E43"/>
    <mergeCell ref="A45:E45"/>
    <mergeCell ref="A5:A8"/>
    <mergeCell ref="B5:E5"/>
    <mergeCell ref="B6:B8"/>
    <mergeCell ref="C6:D6"/>
    <mergeCell ref="E6:E8"/>
    <mergeCell ref="A51:M51"/>
    <mergeCell ref="A3:M3"/>
    <mergeCell ref="J5:M5"/>
    <mergeCell ref="J6:J8"/>
    <mergeCell ref="K6:L6"/>
    <mergeCell ref="M6:M8"/>
    <mergeCell ref="K7:K8"/>
    <mergeCell ref="L7:L8"/>
    <mergeCell ref="A50:E50"/>
    <mergeCell ref="C7:C8"/>
    <mergeCell ref="D7:D8"/>
    <mergeCell ref="A46:I46"/>
  </mergeCells>
  <printOptions horizontalCentered="1"/>
  <pageMargins left="0.39370078740157483" right="0.39370078740157483" top="0.39370078740157483" bottom="0.39370078740157483" header="0" footer="0"/>
  <pageSetup paperSize="9" scale="4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tabSelected="1" view="pageBreakPreview" zoomScale="75" zoomScaleNormal="75" zoomScaleSheetLayoutView="75" workbookViewId="0">
      <pane xSplit="1" ySplit="6" topLeftCell="B7" activePane="bottomRight" state="frozen"/>
      <selection activeCell="F49" sqref="F49"/>
      <selection pane="topRight" activeCell="F49" sqref="F49"/>
      <selection pane="bottomLeft" activeCell="F49" sqref="F49"/>
      <selection pane="bottomRight" activeCell="Q23" sqref="Q23"/>
    </sheetView>
  </sheetViews>
  <sheetFormatPr defaultRowHeight="12.75" x14ac:dyDescent="0.2"/>
  <cols>
    <col min="1" max="1" width="54.42578125" style="267" bestFit="1" customWidth="1"/>
    <col min="2" max="2" width="13.28515625" style="267" customWidth="1"/>
    <col min="3" max="3" width="14.42578125" style="267" customWidth="1"/>
    <col min="4" max="4" width="13.7109375" style="267" bestFit="1" customWidth="1"/>
    <col min="5" max="5" width="13.5703125" style="267" bestFit="1" customWidth="1"/>
    <col min="6" max="6" width="13.5703125" style="267" customWidth="1"/>
    <col min="7" max="12" width="13.5703125" style="267" bestFit="1" customWidth="1"/>
    <col min="13" max="13" width="12.7109375" style="267" customWidth="1"/>
    <col min="14" max="14" width="15.85546875" style="267" bestFit="1" customWidth="1"/>
    <col min="15" max="251" width="9.140625" style="267"/>
    <col min="252" max="252" width="44.85546875" style="267" bestFit="1" customWidth="1"/>
    <col min="253" max="253" width="13.28515625" style="267" customWidth="1"/>
    <col min="254" max="254" width="13.5703125" style="267" bestFit="1" customWidth="1"/>
    <col min="255" max="255" width="13.7109375" style="267" bestFit="1" customWidth="1"/>
    <col min="256" max="256" width="13.5703125" style="267" bestFit="1" customWidth="1"/>
    <col min="257" max="257" width="13.5703125" style="267" customWidth="1"/>
    <col min="258" max="263" width="13.5703125" style="267" bestFit="1" customWidth="1"/>
    <col min="264" max="264" width="12.7109375" style="267" customWidth="1"/>
    <col min="265" max="265" width="15.85546875" style="267" bestFit="1" customWidth="1"/>
    <col min="266" max="266" width="9.140625" style="267"/>
    <col min="267" max="267" width="18.5703125" style="267" customWidth="1"/>
    <col min="268" max="268" width="14.42578125" style="267" customWidth="1"/>
    <col min="269" max="269" width="13.28515625" style="267" customWidth="1"/>
    <col min="270" max="507" width="9.140625" style="267"/>
    <col min="508" max="508" width="44.85546875" style="267" bestFit="1" customWidth="1"/>
    <col min="509" max="509" width="13.28515625" style="267" customWidth="1"/>
    <col min="510" max="510" width="13.5703125" style="267" bestFit="1" customWidth="1"/>
    <col min="511" max="511" width="13.7109375" style="267" bestFit="1" customWidth="1"/>
    <col min="512" max="512" width="13.5703125" style="267" bestFit="1" customWidth="1"/>
    <col min="513" max="513" width="13.5703125" style="267" customWidth="1"/>
    <col min="514" max="519" width="13.5703125" style="267" bestFit="1" customWidth="1"/>
    <col min="520" max="520" width="12.7109375" style="267" customWidth="1"/>
    <col min="521" max="521" width="15.85546875" style="267" bestFit="1" customWidth="1"/>
    <col min="522" max="522" width="9.140625" style="267"/>
    <col min="523" max="523" width="18.5703125" style="267" customWidth="1"/>
    <col min="524" max="524" width="14.42578125" style="267" customWidth="1"/>
    <col min="525" max="525" width="13.28515625" style="267" customWidth="1"/>
    <col min="526" max="763" width="9.140625" style="267"/>
    <col min="764" max="764" width="44.85546875" style="267" bestFit="1" customWidth="1"/>
    <col min="765" max="765" width="13.28515625" style="267" customWidth="1"/>
    <col min="766" max="766" width="13.5703125" style="267" bestFit="1" customWidth="1"/>
    <col min="767" max="767" width="13.7109375" style="267" bestFit="1" customWidth="1"/>
    <col min="768" max="768" width="13.5703125" style="267" bestFit="1" customWidth="1"/>
    <col min="769" max="769" width="13.5703125" style="267" customWidth="1"/>
    <col min="770" max="775" width="13.5703125" style="267" bestFit="1" customWidth="1"/>
    <col min="776" max="776" width="12.7109375" style="267" customWidth="1"/>
    <col min="777" max="777" width="15.85546875" style="267" bestFit="1" customWidth="1"/>
    <col min="778" max="778" width="9.140625" style="267"/>
    <col min="779" max="779" width="18.5703125" style="267" customWidth="1"/>
    <col min="780" max="780" width="14.42578125" style="267" customWidth="1"/>
    <col min="781" max="781" width="13.28515625" style="267" customWidth="1"/>
    <col min="782" max="1019" width="9.140625" style="267"/>
    <col min="1020" max="1020" width="44.85546875" style="267" bestFit="1" customWidth="1"/>
    <col min="1021" max="1021" width="13.28515625" style="267" customWidth="1"/>
    <col min="1022" max="1022" width="13.5703125" style="267" bestFit="1" customWidth="1"/>
    <col min="1023" max="1023" width="13.7109375" style="267" bestFit="1" customWidth="1"/>
    <col min="1024" max="1024" width="13.5703125" style="267" bestFit="1" customWidth="1"/>
    <col min="1025" max="1025" width="13.5703125" style="267" customWidth="1"/>
    <col min="1026" max="1031" width="13.5703125" style="267" bestFit="1" customWidth="1"/>
    <col min="1032" max="1032" width="12.7109375" style="267" customWidth="1"/>
    <col min="1033" max="1033" width="15.85546875" style="267" bestFit="1" customWidth="1"/>
    <col min="1034" max="1034" width="9.140625" style="267"/>
    <col min="1035" max="1035" width="18.5703125" style="267" customWidth="1"/>
    <col min="1036" max="1036" width="14.42578125" style="267" customWidth="1"/>
    <col min="1037" max="1037" width="13.28515625" style="267" customWidth="1"/>
    <col min="1038" max="1275" width="9.140625" style="267"/>
    <col min="1276" max="1276" width="44.85546875" style="267" bestFit="1" customWidth="1"/>
    <col min="1277" max="1277" width="13.28515625" style="267" customWidth="1"/>
    <col min="1278" max="1278" width="13.5703125" style="267" bestFit="1" customWidth="1"/>
    <col min="1279" max="1279" width="13.7109375" style="267" bestFit="1" customWidth="1"/>
    <col min="1280" max="1280" width="13.5703125" style="267" bestFit="1" customWidth="1"/>
    <col min="1281" max="1281" width="13.5703125" style="267" customWidth="1"/>
    <col min="1282" max="1287" width="13.5703125" style="267" bestFit="1" customWidth="1"/>
    <col min="1288" max="1288" width="12.7109375" style="267" customWidth="1"/>
    <col min="1289" max="1289" width="15.85546875" style="267" bestFit="1" customWidth="1"/>
    <col min="1290" max="1290" width="9.140625" style="267"/>
    <col min="1291" max="1291" width="18.5703125" style="267" customWidth="1"/>
    <col min="1292" max="1292" width="14.42578125" style="267" customWidth="1"/>
    <col min="1293" max="1293" width="13.28515625" style="267" customWidth="1"/>
    <col min="1294" max="1531" width="9.140625" style="267"/>
    <col min="1532" max="1532" width="44.85546875" style="267" bestFit="1" customWidth="1"/>
    <col min="1533" max="1533" width="13.28515625" style="267" customWidth="1"/>
    <col min="1534" max="1534" width="13.5703125" style="267" bestFit="1" customWidth="1"/>
    <col min="1535" max="1535" width="13.7109375" style="267" bestFit="1" customWidth="1"/>
    <col min="1536" max="1536" width="13.5703125" style="267" bestFit="1" customWidth="1"/>
    <col min="1537" max="1537" width="13.5703125" style="267" customWidth="1"/>
    <col min="1538" max="1543" width="13.5703125" style="267" bestFit="1" customWidth="1"/>
    <col min="1544" max="1544" width="12.7109375" style="267" customWidth="1"/>
    <col min="1545" max="1545" width="15.85546875" style="267" bestFit="1" customWidth="1"/>
    <col min="1546" max="1546" width="9.140625" style="267"/>
    <col min="1547" max="1547" width="18.5703125" style="267" customWidth="1"/>
    <col min="1548" max="1548" width="14.42578125" style="267" customWidth="1"/>
    <col min="1549" max="1549" width="13.28515625" style="267" customWidth="1"/>
    <col min="1550" max="1787" width="9.140625" style="267"/>
    <col min="1788" max="1788" width="44.85546875" style="267" bestFit="1" customWidth="1"/>
    <col min="1789" max="1789" width="13.28515625" style="267" customWidth="1"/>
    <col min="1790" max="1790" width="13.5703125" style="267" bestFit="1" customWidth="1"/>
    <col min="1791" max="1791" width="13.7109375" style="267" bestFit="1" customWidth="1"/>
    <col min="1792" max="1792" width="13.5703125" style="267" bestFit="1" customWidth="1"/>
    <col min="1793" max="1793" width="13.5703125" style="267" customWidth="1"/>
    <col min="1794" max="1799" width="13.5703125" style="267" bestFit="1" customWidth="1"/>
    <col min="1800" max="1800" width="12.7109375" style="267" customWidth="1"/>
    <col min="1801" max="1801" width="15.85546875" style="267" bestFit="1" customWidth="1"/>
    <col min="1802" max="1802" width="9.140625" style="267"/>
    <col min="1803" max="1803" width="18.5703125" style="267" customWidth="1"/>
    <col min="1804" max="1804" width="14.42578125" style="267" customWidth="1"/>
    <col min="1805" max="1805" width="13.28515625" style="267" customWidth="1"/>
    <col min="1806" max="2043" width="9.140625" style="267"/>
    <col min="2044" max="2044" width="44.85546875" style="267" bestFit="1" customWidth="1"/>
    <col min="2045" max="2045" width="13.28515625" style="267" customWidth="1"/>
    <col min="2046" max="2046" width="13.5703125" style="267" bestFit="1" customWidth="1"/>
    <col min="2047" max="2047" width="13.7109375" style="267" bestFit="1" customWidth="1"/>
    <col min="2048" max="2048" width="13.5703125" style="267" bestFit="1" customWidth="1"/>
    <col min="2049" max="2049" width="13.5703125" style="267" customWidth="1"/>
    <col min="2050" max="2055" width="13.5703125" style="267" bestFit="1" customWidth="1"/>
    <col min="2056" max="2056" width="12.7109375" style="267" customWidth="1"/>
    <col min="2057" max="2057" width="15.85546875" style="267" bestFit="1" customWidth="1"/>
    <col min="2058" max="2058" width="9.140625" style="267"/>
    <col min="2059" max="2059" width="18.5703125" style="267" customWidth="1"/>
    <col min="2060" max="2060" width="14.42578125" style="267" customWidth="1"/>
    <col min="2061" max="2061" width="13.28515625" style="267" customWidth="1"/>
    <col min="2062" max="2299" width="9.140625" style="267"/>
    <col min="2300" max="2300" width="44.85546875" style="267" bestFit="1" customWidth="1"/>
    <col min="2301" max="2301" width="13.28515625" style="267" customWidth="1"/>
    <col min="2302" max="2302" width="13.5703125" style="267" bestFit="1" customWidth="1"/>
    <col min="2303" max="2303" width="13.7109375" style="267" bestFit="1" customWidth="1"/>
    <col min="2304" max="2304" width="13.5703125" style="267" bestFit="1" customWidth="1"/>
    <col min="2305" max="2305" width="13.5703125" style="267" customWidth="1"/>
    <col min="2306" max="2311" width="13.5703125" style="267" bestFit="1" customWidth="1"/>
    <col min="2312" max="2312" width="12.7109375" style="267" customWidth="1"/>
    <col min="2313" max="2313" width="15.85546875" style="267" bestFit="1" customWidth="1"/>
    <col min="2314" max="2314" width="9.140625" style="267"/>
    <col min="2315" max="2315" width="18.5703125" style="267" customWidth="1"/>
    <col min="2316" max="2316" width="14.42578125" style="267" customWidth="1"/>
    <col min="2317" max="2317" width="13.28515625" style="267" customWidth="1"/>
    <col min="2318" max="2555" width="9.140625" style="267"/>
    <col min="2556" max="2556" width="44.85546875" style="267" bestFit="1" customWidth="1"/>
    <col min="2557" max="2557" width="13.28515625" style="267" customWidth="1"/>
    <col min="2558" max="2558" width="13.5703125" style="267" bestFit="1" customWidth="1"/>
    <col min="2559" max="2559" width="13.7109375" style="267" bestFit="1" customWidth="1"/>
    <col min="2560" max="2560" width="13.5703125" style="267" bestFit="1" customWidth="1"/>
    <col min="2561" max="2561" width="13.5703125" style="267" customWidth="1"/>
    <col min="2562" max="2567" width="13.5703125" style="267" bestFit="1" customWidth="1"/>
    <col min="2568" max="2568" width="12.7109375" style="267" customWidth="1"/>
    <col min="2569" max="2569" width="15.85546875" style="267" bestFit="1" customWidth="1"/>
    <col min="2570" max="2570" width="9.140625" style="267"/>
    <col min="2571" max="2571" width="18.5703125" style="267" customWidth="1"/>
    <col min="2572" max="2572" width="14.42578125" style="267" customWidth="1"/>
    <col min="2573" max="2573" width="13.28515625" style="267" customWidth="1"/>
    <col min="2574" max="2811" width="9.140625" style="267"/>
    <col min="2812" max="2812" width="44.85546875" style="267" bestFit="1" customWidth="1"/>
    <col min="2813" max="2813" width="13.28515625" style="267" customWidth="1"/>
    <col min="2814" max="2814" width="13.5703125" style="267" bestFit="1" customWidth="1"/>
    <col min="2815" max="2815" width="13.7109375" style="267" bestFit="1" customWidth="1"/>
    <col min="2816" max="2816" width="13.5703125" style="267" bestFit="1" customWidth="1"/>
    <col min="2817" max="2817" width="13.5703125" style="267" customWidth="1"/>
    <col min="2818" max="2823" width="13.5703125" style="267" bestFit="1" customWidth="1"/>
    <col min="2824" max="2824" width="12.7109375" style="267" customWidth="1"/>
    <col min="2825" max="2825" width="15.85546875" style="267" bestFit="1" customWidth="1"/>
    <col min="2826" max="2826" width="9.140625" style="267"/>
    <col min="2827" max="2827" width="18.5703125" style="267" customWidth="1"/>
    <col min="2828" max="2828" width="14.42578125" style="267" customWidth="1"/>
    <col min="2829" max="2829" width="13.28515625" style="267" customWidth="1"/>
    <col min="2830" max="3067" width="9.140625" style="267"/>
    <col min="3068" max="3068" width="44.85546875" style="267" bestFit="1" customWidth="1"/>
    <col min="3069" max="3069" width="13.28515625" style="267" customWidth="1"/>
    <col min="3070" max="3070" width="13.5703125" style="267" bestFit="1" customWidth="1"/>
    <col min="3071" max="3071" width="13.7109375" style="267" bestFit="1" customWidth="1"/>
    <col min="3072" max="3072" width="13.5703125" style="267" bestFit="1" customWidth="1"/>
    <col min="3073" max="3073" width="13.5703125" style="267" customWidth="1"/>
    <col min="3074" max="3079" width="13.5703125" style="267" bestFit="1" customWidth="1"/>
    <col min="3080" max="3080" width="12.7109375" style="267" customWidth="1"/>
    <col min="3081" max="3081" width="15.85546875" style="267" bestFit="1" customWidth="1"/>
    <col min="3082" max="3082" width="9.140625" style="267"/>
    <col min="3083" max="3083" width="18.5703125" style="267" customWidth="1"/>
    <col min="3084" max="3084" width="14.42578125" style="267" customWidth="1"/>
    <col min="3085" max="3085" width="13.28515625" style="267" customWidth="1"/>
    <col min="3086" max="3323" width="9.140625" style="267"/>
    <col min="3324" max="3324" width="44.85546875" style="267" bestFit="1" customWidth="1"/>
    <col min="3325" max="3325" width="13.28515625" style="267" customWidth="1"/>
    <col min="3326" max="3326" width="13.5703125" style="267" bestFit="1" customWidth="1"/>
    <col min="3327" max="3327" width="13.7109375" style="267" bestFit="1" customWidth="1"/>
    <col min="3328" max="3328" width="13.5703125" style="267" bestFit="1" customWidth="1"/>
    <col min="3329" max="3329" width="13.5703125" style="267" customWidth="1"/>
    <col min="3330" max="3335" width="13.5703125" style="267" bestFit="1" customWidth="1"/>
    <col min="3336" max="3336" width="12.7109375" style="267" customWidth="1"/>
    <col min="3337" max="3337" width="15.85546875" style="267" bestFit="1" customWidth="1"/>
    <col min="3338" max="3338" width="9.140625" style="267"/>
    <col min="3339" max="3339" width="18.5703125" style="267" customWidth="1"/>
    <col min="3340" max="3340" width="14.42578125" style="267" customWidth="1"/>
    <col min="3341" max="3341" width="13.28515625" style="267" customWidth="1"/>
    <col min="3342" max="3579" width="9.140625" style="267"/>
    <col min="3580" max="3580" width="44.85546875" style="267" bestFit="1" customWidth="1"/>
    <col min="3581" max="3581" width="13.28515625" style="267" customWidth="1"/>
    <col min="3582" max="3582" width="13.5703125" style="267" bestFit="1" customWidth="1"/>
    <col min="3583" max="3583" width="13.7109375" style="267" bestFit="1" customWidth="1"/>
    <col min="3584" max="3584" width="13.5703125" style="267" bestFit="1" customWidth="1"/>
    <col min="3585" max="3585" width="13.5703125" style="267" customWidth="1"/>
    <col min="3586" max="3591" width="13.5703125" style="267" bestFit="1" customWidth="1"/>
    <col min="3592" max="3592" width="12.7109375" style="267" customWidth="1"/>
    <col min="3593" max="3593" width="15.85546875" style="267" bestFit="1" customWidth="1"/>
    <col min="3594" max="3594" width="9.140625" style="267"/>
    <col min="3595" max="3595" width="18.5703125" style="267" customWidth="1"/>
    <col min="3596" max="3596" width="14.42578125" style="267" customWidth="1"/>
    <col min="3597" max="3597" width="13.28515625" style="267" customWidth="1"/>
    <col min="3598" max="3835" width="9.140625" style="267"/>
    <col min="3836" max="3836" width="44.85546875" style="267" bestFit="1" customWidth="1"/>
    <col min="3837" max="3837" width="13.28515625" style="267" customWidth="1"/>
    <col min="3838" max="3838" width="13.5703125" style="267" bestFit="1" customWidth="1"/>
    <col min="3839" max="3839" width="13.7109375" style="267" bestFit="1" customWidth="1"/>
    <col min="3840" max="3840" width="13.5703125" style="267" bestFit="1" customWidth="1"/>
    <col min="3841" max="3841" width="13.5703125" style="267" customWidth="1"/>
    <col min="3842" max="3847" width="13.5703125" style="267" bestFit="1" customWidth="1"/>
    <col min="3848" max="3848" width="12.7109375" style="267" customWidth="1"/>
    <col min="3849" max="3849" width="15.85546875" style="267" bestFit="1" customWidth="1"/>
    <col min="3850" max="3850" width="9.140625" style="267"/>
    <col min="3851" max="3851" width="18.5703125" style="267" customWidth="1"/>
    <col min="3852" max="3852" width="14.42578125" style="267" customWidth="1"/>
    <col min="3853" max="3853" width="13.28515625" style="267" customWidth="1"/>
    <col min="3854" max="4091" width="9.140625" style="267"/>
    <col min="4092" max="4092" width="44.85546875" style="267" bestFit="1" customWidth="1"/>
    <col min="4093" max="4093" width="13.28515625" style="267" customWidth="1"/>
    <col min="4094" max="4094" width="13.5703125" style="267" bestFit="1" customWidth="1"/>
    <col min="4095" max="4095" width="13.7109375" style="267" bestFit="1" customWidth="1"/>
    <col min="4096" max="4096" width="13.5703125" style="267" bestFit="1" customWidth="1"/>
    <col min="4097" max="4097" width="13.5703125" style="267" customWidth="1"/>
    <col min="4098" max="4103" width="13.5703125" style="267" bestFit="1" customWidth="1"/>
    <col min="4104" max="4104" width="12.7109375" style="267" customWidth="1"/>
    <col min="4105" max="4105" width="15.85546875" style="267" bestFit="1" customWidth="1"/>
    <col min="4106" max="4106" width="9.140625" style="267"/>
    <col min="4107" max="4107" width="18.5703125" style="267" customWidth="1"/>
    <col min="4108" max="4108" width="14.42578125" style="267" customWidth="1"/>
    <col min="4109" max="4109" width="13.28515625" style="267" customWidth="1"/>
    <col min="4110" max="4347" width="9.140625" style="267"/>
    <col min="4348" max="4348" width="44.85546875" style="267" bestFit="1" customWidth="1"/>
    <col min="4349" max="4349" width="13.28515625" style="267" customWidth="1"/>
    <col min="4350" max="4350" width="13.5703125" style="267" bestFit="1" customWidth="1"/>
    <col min="4351" max="4351" width="13.7109375" style="267" bestFit="1" customWidth="1"/>
    <col min="4352" max="4352" width="13.5703125" style="267" bestFit="1" customWidth="1"/>
    <col min="4353" max="4353" width="13.5703125" style="267" customWidth="1"/>
    <col min="4354" max="4359" width="13.5703125" style="267" bestFit="1" customWidth="1"/>
    <col min="4360" max="4360" width="12.7109375" style="267" customWidth="1"/>
    <col min="4361" max="4361" width="15.85546875" style="267" bestFit="1" customWidth="1"/>
    <col min="4362" max="4362" width="9.140625" style="267"/>
    <col min="4363" max="4363" width="18.5703125" style="267" customWidth="1"/>
    <col min="4364" max="4364" width="14.42578125" style="267" customWidth="1"/>
    <col min="4365" max="4365" width="13.28515625" style="267" customWidth="1"/>
    <col min="4366" max="4603" width="9.140625" style="267"/>
    <col min="4604" max="4604" width="44.85546875" style="267" bestFit="1" customWidth="1"/>
    <col min="4605" max="4605" width="13.28515625" style="267" customWidth="1"/>
    <col min="4606" max="4606" width="13.5703125" style="267" bestFit="1" customWidth="1"/>
    <col min="4607" max="4607" width="13.7109375" style="267" bestFit="1" customWidth="1"/>
    <col min="4608" max="4608" width="13.5703125" style="267" bestFit="1" customWidth="1"/>
    <col min="4609" max="4609" width="13.5703125" style="267" customWidth="1"/>
    <col min="4610" max="4615" width="13.5703125" style="267" bestFit="1" customWidth="1"/>
    <col min="4616" max="4616" width="12.7109375" style="267" customWidth="1"/>
    <col min="4617" max="4617" width="15.85546875" style="267" bestFit="1" customWidth="1"/>
    <col min="4618" max="4618" width="9.140625" style="267"/>
    <col min="4619" max="4619" width="18.5703125" style="267" customWidth="1"/>
    <col min="4620" max="4620" width="14.42578125" style="267" customWidth="1"/>
    <col min="4621" max="4621" width="13.28515625" style="267" customWidth="1"/>
    <col min="4622" max="4859" width="9.140625" style="267"/>
    <col min="4860" max="4860" width="44.85546875" style="267" bestFit="1" customWidth="1"/>
    <col min="4861" max="4861" width="13.28515625" style="267" customWidth="1"/>
    <col min="4862" max="4862" width="13.5703125" style="267" bestFit="1" customWidth="1"/>
    <col min="4863" max="4863" width="13.7109375" style="267" bestFit="1" customWidth="1"/>
    <col min="4864" max="4864" width="13.5703125" style="267" bestFit="1" customWidth="1"/>
    <col min="4865" max="4865" width="13.5703125" style="267" customWidth="1"/>
    <col min="4866" max="4871" width="13.5703125" style="267" bestFit="1" customWidth="1"/>
    <col min="4872" max="4872" width="12.7109375" style="267" customWidth="1"/>
    <col min="4873" max="4873" width="15.85546875" style="267" bestFit="1" customWidth="1"/>
    <col min="4874" max="4874" width="9.140625" style="267"/>
    <col min="4875" max="4875" width="18.5703125" style="267" customWidth="1"/>
    <col min="4876" max="4876" width="14.42578125" style="267" customWidth="1"/>
    <col min="4877" max="4877" width="13.28515625" style="267" customWidth="1"/>
    <col min="4878" max="5115" width="9.140625" style="267"/>
    <col min="5116" max="5116" width="44.85546875" style="267" bestFit="1" customWidth="1"/>
    <col min="5117" max="5117" width="13.28515625" style="267" customWidth="1"/>
    <col min="5118" max="5118" width="13.5703125" style="267" bestFit="1" customWidth="1"/>
    <col min="5119" max="5119" width="13.7109375" style="267" bestFit="1" customWidth="1"/>
    <col min="5120" max="5120" width="13.5703125" style="267" bestFit="1" customWidth="1"/>
    <col min="5121" max="5121" width="13.5703125" style="267" customWidth="1"/>
    <col min="5122" max="5127" width="13.5703125" style="267" bestFit="1" customWidth="1"/>
    <col min="5128" max="5128" width="12.7109375" style="267" customWidth="1"/>
    <col min="5129" max="5129" width="15.85546875" style="267" bestFit="1" customWidth="1"/>
    <col min="5130" max="5130" width="9.140625" style="267"/>
    <col min="5131" max="5131" width="18.5703125" style="267" customWidth="1"/>
    <col min="5132" max="5132" width="14.42578125" style="267" customWidth="1"/>
    <col min="5133" max="5133" width="13.28515625" style="267" customWidth="1"/>
    <col min="5134" max="5371" width="9.140625" style="267"/>
    <col min="5372" max="5372" width="44.85546875" style="267" bestFit="1" customWidth="1"/>
    <col min="5373" max="5373" width="13.28515625" style="267" customWidth="1"/>
    <col min="5374" max="5374" width="13.5703125" style="267" bestFit="1" customWidth="1"/>
    <col min="5375" max="5375" width="13.7109375" style="267" bestFit="1" customWidth="1"/>
    <col min="5376" max="5376" width="13.5703125" style="267" bestFit="1" customWidth="1"/>
    <col min="5377" max="5377" width="13.5703125" style="267" customWidth="1"/>
    <col min="5378" max="5383" width="13.5703125" style="267" bestFit="1" customWidth="1"/>
    <col min="5384" max="5384" width="12.7109375" style="267" customWidth="1"/>
    <col min="5385" max="5385" width="15.85546875" style="267" bestFit="1" customWidth="1"/>
    <col min="5386" max="5386" width="9.140625" style="267"/>
    <col min="5387" max="5387" width="18.5703125" style="267" customWidth="1"/>
    <col min="5388" max="5388" width="14.42578125" style="267" customWidth="1"/>
    <col min="5389" max="5389" width="13.28515625" style="267" customWidth="1"/>
    <col min="5390" max="5627" width="9.140625" style="267"/>
    <col min="5628" max="5628" width="44.85546875" style="267" bestFit="1" customWidth="1"/>
    <col min="5629" max="5629" width="13.28515625" style="267" customWidth="1"/>
    <col min="5630" max="5630" width="13.5703125" style="267" bestFit="1" customWidth="1"/>
    <col min="5631" max="5631" width="13.7109375" style="267" bestFit="1" customWidth="1"/>
    <col min="5632" max="5632" width="13.5703125" style="267" bestFit="1" customWidth="1"/>
    <col min="5633" max="5633" width="13.5703125" style="267" customWidth="1"/>
    <col min="5634" max="5639" width="13.5703125" style="267" bestFit="1" customWidth="1"/>
    <col min="5640" max="5640" width="12.7109375" style="267" customWidth="1"/>
    <col min="5641" max="5641" width="15.85546875" style="267" bestFit="1" customWidth="1"/>
    <col min="5642" max="5642" width="9.140625" style="267"/>
    <col min="5643" max="5643" width="18.5703125" style="267" customWidth="1"/>
    <col min="5644" max="5644" width="14.42578125" style="267" customWidth="1"/>
    <col min="5645" max="5645" width="13.28515625" style="267" customWidth="1"/>
    <col min="5646" max="5883" width="9.140625" style="267"/>
    <col min="5884" max="5884" width="44.85546875" style="267" bestFit="1" customWidth="1"/>
    <col min="5885" max="5885" width="13.28515625" style="267" customWidth="1"/>
    <col min="5886" max="5886" width="13.5703125" style="267" bestFit="1" customWidth="1"/>
    <col min="5887" max="5887" width="13.7109375" style="267" bestFit="1" customWidth="1"/>
    <col min="5888" max="5888" width="13.5703125" style="267" bestFit="1" customWidth="1"/>
    <col min="5889" max="5889" width="13.5703125" style="267" customWidth="1"/>
    <col min="5890" max="5895" width="13.5703125" style="267" bestFit="1" customWidth="1"/>
    <col min="5896" max="5896" width="12.7109375" style="267" customWidth="1"/>
    <col min="5897" max="5897" width="15.85546875" style="267" bestFit="1" customWidth="1"/>
    <col min="5898" max="5898" width="9.140625" style="267"/>
    <col min="5899" max="5899" width="18.5703125" style="267" customWidth="1"/>
    <col min="5900" max="5900" width="14.42578125" style="267" customWidth="1"/>
    <col min="5901" max="5901" width="13.28515625" style="267" customWidth="1"/>
    <col min="5902" max="6139" width="9.140625" style="267"/>
    <col min="6140" max="6140" width="44.85546875" style="267" bestFit="1" customWidth="1"/>
    <col min="6141" max="6141" width="13.28515625" style="267" customWidth="1"/>
    <col min="6142" max="6142" width="13.5703125" style="267" bestFit="1" customWidth="1"/>
    <col min="6143" max="6143" width="13.7109375" style="267" bestFit="1" customWidth="1"/>
    <col min="6144" max="6144" width="13.5703125" style="267" bestFit="1" customWidth="1"/>
    <col min="6145" max="6145" width="13.5703125" style="267" customWidth="1"/>
    <col min="6146" max="6151" width="13.5703125" style="267" bestFit="1" customWidth="1"/>
    <col min="6152" max="6152" width="12.7109375" style="267" customWidth="1"/>
    <col min="6153" max="6153" width="15.85546875" style="267" bestFit="1" customWidth="1"/>
    <col min="6154" max="6154" width="9.140625" style="267"/>
    <col min="6155" max="6155" width="18.5703125" style="267" customWidth="1"/>
    <col min="6156" max="6156" width="14.42578125" style="267" customWidth="1"/>
    <col min="6157" max="6157" width="13.28515625" style="267" customWidth="1"/>
    <col min="6158" max="6395" width="9.140625" style="267"/>
    <col min="6396" max="6396" width="44.85546875" style="267" bestFit="1" customWidth="1"/>
    <col min="6397" max="6397" width="13.28515625" style="267" customWidth="1"/>
    <col min="6398" max="6398" width="13.5703125" style="267" bestFit="1" customWidth="1"/>
    <col min="6399" max="6399" width="13.7109375" style="267" bestFit="1" customWidth="1"/>
    <col min="6400" max="6400" width="13.5703125" style="267" bestFit="1" customWidth="1"/>
    <col min="6401" max="6401" width="13.5703125" style="267" customWidth="1"/>
    <col min="6402" max="6407" width="13.5703125" style="267" bestFit="1" customWidth="1"/>
    <col min="6408" max="6408" width="12.7109375" style="267" customWidth="1"/>
    <col min="6409" max="6409" width="15.85546875" style="267" bestFit="1" customWidth="1"/>
    <col min="6410" max="6410" width="9.140625" style="267"/>
    <col min="6411" max="6411" width="18.5703125" style="267" customWidth="1"/>
    <col min="6412" max="6412" width="14.42578125" style="267" customWidth="1"/>
    <col min="6413" max="6413" width="13.28515625" style="267" customWidth="1"/>
    <col min="6414" max="6651" width="9.140625" style="267"/>
    <col min="6652" max="6652" width="44.85546875" style="267" bestFit="1" customWidth="1"/>
    <col min="6653" max="6653" width="13.28515625" style="267" customWidth="1"/>
    <col min="6654" max="6654" width="13.5703125" style="267" bestFit="1" customWidth="1"/>
    <col min="6655" max="6655" width="13.7109375" style="267" bestFit="1" customWidth="1"/>
    <col min="6656" max="6656" width="13.5703125" style="267" bestFit="1" customWidth="1"/>
    <col min="6657" max="6657" width="13.5703125" style="267" customWidth="1"/>
    <col min="6658" max="6663" width="13.5703125" style="267" bestFit="1" customWidth="1"/>
    <col min="6664" max="6664" width="12.7109375" style="267" customWidth="1"/>
    <col min="6665" max="6665" width="15.85546875" style="267" bestFit="1" customWidth="1"/>
    <col min="6666" max="6666" width="9.140625" style="267"/>
    <col min="6667" max="6667" width="18.5703125" style="267" customWidth="1"/>
    <col min="6668" max="6668" width="14.42578125" style="267" customWidth="1"/>
    <col min="6669" max="6669" width="13.28515625" style="267" customWidth="1"/>
    <col min="6670" max="6907" width="9.140625" style="267"/>
    <col min="6908" max="6908" width="44.85546875" style="267" bestFit="1" customWidth="1"/>
    <col min="6909" max="6909" width="13.28515625" style="267" customWidth="1"/>
    <col min="6910" max="6910" width="13.5703125" style="267" bestFit="1" customWidth="1"/>
    <col min="6911" max="6911" width="13.7109375" style="267" bestFit="1" customWidth="1"/>
    <col min="6912" max="6912" width="13.5703125" style="267" bestFit="1" customWidth="1"/>
    <col min="6913" max="6913" width="13.5703125" style="267" customWidth="1"/>
    <col min="6914" max="6919" width="13.5703125" style="267" bestFit="1" customWidth="1"/>
    <col min="6920" max="6920" width="12.7109375" style="267" customWidth="1"/>
    <col min="6921" max="6921" width="15.85546875" style="267" bestFit="1" customWidth="1"/>
    <col min="6922" max="6922" width="9.140625" style="267"/>
    <col min="6923" max="6923" width="18.5703125" style="267" customWidth="1"/>
    <col min="6924" max="6924" width="14.42578125" style="267" customWidth="1"/>
    <col min="6925" max="6925" width="13.28515625" style="267" customWidth="1"/>
    <col min="6926" max="7163" width="9.140625" style="267"/>
    <col min="7164" max="7164" width="44.85546875" style="267" bestFit="1" customWidth="1"/>
    <col min="7165" max="7165" width="13.28515625" style="267" customWidth="1"/>
    <col min="7166" max="7166" width="13.5703125" style="267" bestFit="1" customWidth="1"/>
    <col min="7167" max="7167" width="13.7109375" style="267" bestFit="1" customWidth="1"/>
    <col min="7168" max="7168" width="13.5703125" style="267" bestFit="1" customWidth="1"/>
    <col min="7169" max="7169" width="13.5703125" style="267" customWidth="1"/>
    <col min="7170" max="7175" width="13.5703125" style="267" bestFit="1" customWidth="1"/>
    <col min="7176" max="7176" width="12.7109375" style="267" customWidth="1"/>
    <col min="7177" max="7177" width="15.85546875" style="267" bestFit="1" customWidth="1"/>
    <col min="7178" max="7178" width="9.140625" style="267"/>
    <col min="7179" max="7179" width="18.5703125" style="267" customWidth="1"/>
    <col min="7180" max="7180" width="14.42578125" style="267" customWidth="1"/>
    <col min="7181" max="7181" width="13.28515625" style="267" customWidth="1"/>
    <col min="7182" max="7419" width="9.140625" style="267"/>
    <col min="7420" max="7420" width="44.85546875" style="267" bestFit="1" customWidth="1"/>
    <col min="7421" max="7421" width="13.28515625" style="267" customWidth="1"/>
    <col min="7422" max="7422" width="13.5703125" style="267" bestFit="1" customWidth="1"/>
    <col min="7423" max="7423" width="13.7109375" style="267" bestFit="1" customWidth="1"/>
    <col min="7424" max="7424" width="13.5703125" style="267" bestFit="1" customWidth="1"/>
    <col min="7425" max="7425" width="13.5703125" style="267" customWidth="1"/>
    <col min="7426" max="7431" width="13.5703125" style="267" bestFit="1" customWidth="1"/>
    <col min="7432" max="7432" width="12.7109375" style="267" customWidth="1"/>
    <col min="7433" max="7433" width="15.85546875" style="267" bestFit="1" customWidth="1"/>
    <col min="7434" max="7434" width="9.140625" style="267"/>
    <col min="7435" max="7435" width="18.5703125" style="267" customWidth="1"/>
    <col min="7436" max="7436" width="14.42578125" style="267" customWidth="1"/>
    <col min="7437" max="7437" width="13.28515625" style="267" customWidth="1"/>
    <col min="7438" max="7675" width="9.140625" style="267"/>
    <col min="7676" max="7676" width="44.85546875" style="267" bestFit="1" customWidth="1"/>
    <col min="7677" max="7677" width="13.28515625" style="267" customWidth="1"/>
    <col min="7678" max="7678" width="13.5703125" style="267" bestFit="1" customWidth="1"/>
    <col min="7679" max="7679" width="13.7109375" style="267" bestFit="1" customWidth="1"/>
    <col min="7680" max="7680" width="13.5703125" style="267" bestFit="1" customWidth="1"/>
    <col min="7681" max="7681" width="13.5703125" style="267" customWidth="1"/>
    <col min="7682" max="7687" width="13.5703125" style="267" bestFit="1" customWidth="1"/>
    <col min="7688" max="7688" width="12.7109375" style="267" customWidth="1"/>
    <col min="7689" max="7689" width="15.85546875" style="267" bestFit="1" customWidth="1"/>
    <col min="7690" max="7690" width="9.140625" style="267"/>
    <col min="7691" max="7691" width="18.5703125" style="267" customWidth="1"/>
    <col min="7692" max="7692" width="14.42578125" style="267" customWidth="1"/>
    <col min="7693" max="7693" width="13.28515625" style="267" customWidth="1"/>
    <col min="7694" max="7931" width="9.140625" style="267"/>
    <col min="7932" max="7932" width="44.85546875" style="267" bestFit="1" customWidth="1"/>
    <col min="7933" max="7933" width="13.28515625" style="267" customWidth="1"/>
    <col min="7934" max="7934" width="13.5703125" style="267" bestFit="1" customWidth="1"/>
    <col min="7935" max="7935" width="13.7109375" style="267" bestFit="1" customWidth="1"/>
    <col min="7936" max="7936" width="13.5703125" style="267" bestFit="1" customWidth="1"/>
    <col min="7937" max="7937" width="13.5703125" style="267" customWidth="1"/>
    <col min="7938" max="7943" width="13.5703125" style="267" bestFit="1" customWidth="1"/>
    <col min="7944" max="7944" width="12.7109375" style="267" customWidth="1"/>
    <col min="7945" max="7945" width="15.85546875" style="267" bestFit="1" customWidth="1"/>
    <col min="7946" max="7946" width="9.140625" style="267"/>
    <col min="7947" max="7947" width="18.5703125" style="267" customWidth="1"/>
    <col min="7948" max="7948" width="14.42578125" style="267" customWidth="1"/>
    <col min="7949" max="7949" width="13.28515625" style="267" customWidth="1"/>
    <col min="7950" max="8187" width="9.140625" style="267"/>
    <col min="8188" max="8188" width="44.85546875" style="267" bestFit="1" customWidth="1"/>
    <col min="8189" max="8189" width="13.28515625" style="267" customWidth="1"/>
    <col min="8190" max="8190" width="13.5703125" style="267" bestFit="1" customWidth="1"/>
    <col min="8191" max="8191" width="13.7109375" style="267" bestFit="1" customWidth="1"/>
    <col min="8192" max="8192" width="13.5703125" style="267" bestFit="1" customWidth="1"/>
    <col min="8193" max="8193" width="13.5703125" style="267" customWidth="1"/>
    <col min="8194" max="8199" width="13.5703125" style="267" bestFit="1" customWidth="1"/>
    <col min="8200" max="8200" width="12.7109375" style="267" customWidth="1"/>
    <col min="8201" max="8201" width="15.85546875" style="267" bestFit="1" customWidth="1"/>
    <col min="8202" max="8202" width="9.140625" style="267"/>
    <col min="8203" max="8203" width="18.5703125" style="267" customWidth="1"/>
    <col min="8204" max="8204" width="14.42578125" style="267" customWidth="1"/>
    <col min="8205" max="8205" width="13.28515625" style="267" customWidth="1"/>
    <col min="8206" max="8443" width="9.140625" style="267"/>
    <col min="8444" max="8444" width="44.85546875" style="267" bestFit="1" customWidth="1"/>
    <col min="8445" max="8445" width="13.28515625" style="267" customWidth="1"/>
    <col min="8446" max="8446" width="13.5703125" style="267" bestFit="1" customWidth="1"/>
    <col min="8447" max="8447" width="13.7109375" style="267" bestFit="1" customWidth="1"/>
    <col min="8448" max="8448" width="13.5703125" style="267" bestFit="1" customWidth="1"/>
    <col min="8449" max="8449" width="13.5703125" style="267" customWidth="1"/>
    <col min="8450" max="8455" width="13.5703125" style="267" bestFit="1" customWidth="1"/>
    <col min="8456" max="8456" width="12.7109375" style="267" customWidth="1"/>
    <col min="8457" max="8457" width="15.85546875" style="267" bestFit="1" customWidth="1"/>
    <col min="8458" max="8458" width="9.140625" style="267"/>
    <col min="8459" max="8459" width="18.5703125" style="267" customWidth="1"/>
    <col min="8460" max="8460" width="14.42578125" style="267" customWidth="1"/>
    <col min="8461" max="8461" width="13.28515625" style="267" customWidth="1"/>
    <col min="8462" max="8699" width="9.140625" style="267"/>
    <col min="8700" max="8700" width="44.85546875" style="267" bestFit="1" customWidth="1"/>
    <col min="8701" max="8701" width="13.28515625" style="267" customWidth="1"/>
    <col min="8702" max="8702" width="13.5703125" style="267" bestFit="1" customWidth="1"/>
    <col min="8703" max="8703" width="13.7109375" style="267" bestFit="1" customWidth="1"/>
    <col min="8704" max="8704" width="13.5703125" style="267" bestFit="1" customWidth="1"/>
    <col min="8705" max="8705" width="13.5703125" style="267" customWidth="1"/>
    <col min="8706" max="8711" width="13.5703125" style="267" bestFit="1" customWidth="1"/>
    <col min="8712" max="8712" width="12.7109375" style="267" customWidth="1"/>
    <col min="8713" max="8713" width="15.85546875" style="267" bestFit="1" customWidth="1"/>
    <col min="8714" max="8714" width="9.140625" style="267"/>
    <col min="8715" max="8715" width="18.5703125" style="267" customWidth="1"/>
    <col min="8716" max="8716" width="14.42578125" style="267" customWidth="1"/>
    <col min="8717" max="8717" width="13.28515625" style="267" customWidth="1"/>
    <col min="8718" max="8955" width="9.140625" style="267"/>
    <col min="8956" max="8956" width="44.85546875" style="267" bestFit="1" customWidth="1"/>
    <col min="8957" max="8957" width="13.28515625" style="267" customWidth="1"/>
    <col min="8958" max="8958" width="13.5703125" style="267" bestFit="1" customWidth="1"/>
    <col min="8959" max="8959" width="13.7109375" style="267" bestFit="1" customWidth="1"/>
    <col min="8960" max="8960" width="13.5703125" style="267" bestFit="1" customWidth="1"/>
    <col min="8961" max="8961" width="13.5703125" style="267" customWidth="1"/>
    <col min="8962" max="8967" width="13.5703125" style="267" bestFit="1" customWidth="1"/>
    <col min="8968" max="8968" width="12.7109375" style="267" customWidth="1"/>
    <col min="8969" max="8969" width="15.85546875" style="267" bestFit="1" customWidth="1"/>
    <col min="8970" max="8970" width="9.140625" style="267"/>
    <col min="8971" max="8971" width="18.5703125" style="267" customWidth="1"/>
    <col min="8972" max="8972" width="14.42578125" style="267" customWidth="1"/>
    <col min="8973" max="8973" width="13.28515625" style="267" customWidth="1"/>
    <col min="8974" max="9211" width="9.140625" style="267"/>
    <col min="9212" max="9212" width="44.85546875" style="267" bestFit="1" customWidth="1"/>
    <col min="9213" max="9213" width="13.28515625" style="267" customWidth="1"/>
    <col min="9214" max="9214" width="13.5703125" style="267" bestFit="1" customWidth="1"/>
    <col min="9215" max="9215" width="13.7109375" style="267" bestFit="1" customWidth="1"/>
    <col min="9216" max="9216" width="13.5703125" style="267" bestFit="1" customWidth="1"/>
    <col min="9217" max="9217" width="13.5703125" style="267" customWidth="1"/>
    <col min="9218" max="9223" width="13.5703125" style="267" bestFit="1" customWidth="1"/>
    <col min="9224" max="9224" width="12.7109375" style="267" customWidth="1"/>
    <col min="9225" max="9225" width="15.85546875" style="267" bestFit="1" customWidth="1"/>
    <col min="9226" max="9226" width="9.140625" style="267"/>
    <col min="9227" max="9227" width="18.5703125" style="267" customWidth="1"/>
    <col min="9228" max="9228" width="14.42578125" style="267" customWidth="1"/>
    <col min="9229" max="9229" width="13.28515625" style="267" customWidth="1"/>
    <col min="9230" max="9467" width="9.140625" style="267"/>
    <col min="9468" max="9468" width="44.85546875" style="267" bestFit="1" customWidth="1"/>
    <col min="9469" max="9469" width="13.28515625" style="267" customWidth="1"/>
    <col min="9470" max="9470" width="13.5703125" style="267" bestFit="1" customWidth="1"/>
    <col min="9471" max="9471" width="13.7109375" style="267" bestFit="1" customWidth="1"/>
    <col min="9472" max="9472" width="13.5703125" style="267" bestFit="1" customWidth="1"/>
    <col min="9473" max="9473" width="13.5703125" style="267" customWidth="1"/>
    <col min="9474" max="9479" width="13.5703125" style="267" bestFit="1" customWidth="1"/>
    <col min="9480" max="9480" width="12.7109375" style="267" customWidth="1"/>
    <col min="9481" max="9481" width="15.85546875" style="267" bestFit="1" customWidth="1"/>
    <col min="9482" max="9482" width="9.140625" style="267"/>
    <col min="9483" max="9483" width="18.5703125" style="267" customWidth="1"/>
    <col min="9484" max="9484" width="14.42578125" style="267" customWidth="1"/>
    <col min="9485" max="9485" width="13.28515625" style="267" customWidth="1"/>
    <col min="9486" max="9723" width="9.140625" style="267"/>
    <col min="9724" max="9724" width="44.85546875" style="267" bestFit="1" customWidth="1"/>
    <col min="9725" max="9725" width="13.28515625" style="267" customWidth="1"/>
    <col min="9726" max="9726" width="13.5703125" style="267" bestFit="1" customWidth="1"/>
    <col min="9727" max="9727" width="13.7109375" style="267" bestFit="1" customWidth="1"/>
    <col min="9728" max="9728" width="13.5703125" style="267" bestFit="1" customWidth="1"/>
    <col min="9729" max="9729" width="13.5703125" style="267" customWidth="1"/>
    <col min="9730" max="9735" width="13.5703125" style="267" bestFit="1" customWidth="1"/>
    <col min="9736" max="9736" width="12.7109375" style="267" customWidth="1"/>
    <col min="9737" max="9737" width="15.85546875" style="267" bestFit="1" customWidth="1"/>
    <col min="9738" max="9738" width="9.140625" style="267"/>
    <col min="9739" max="9739" width="18.5703125" style="267" customWidth="1"/>
    <col min="9740" max="9740" width="14.42578125" style="267" customWidth="1"/>
    <col min="9741" max="9741" width="13.28515625" style="267" customWidth="1"/>
    <col min="9742" max="9979" width="9.140625" style="267"/>
    <col min="9980" max="9980" width="44.85546875" style="267" bestFit="1" customWidth="1"/>
    <col min="9981" max="9981" width="13.28515625" style="267" customWidth="1"/>
    <col min="9982" max="9982" width="13.5703125" style="267" bestFit="1" customWidth="1"/>
    <col min="9983" max="9983" width="13.7109375" style="267" bestFit="1" customWidth="1"/>
    <col min="9984" max="9984" width="13.5703125" style="267" bestFit="1" customWidth="1"/>
    <col min="9985" max="9985" width="13.5703125" style="267" customWidth="1"/>
    <col min="9986" max="9991" width="13.5703125" style="267" bestFit="1" customWidth="1"/>
    <col min="9992" max="9992" width="12.7109375" style="267" customWidth="1"/>
    <col min="9993" max="9993" width="15.85546875" style="267" bestFit="1" customWidth="1"/>
    <col min="9994" max="9994" width="9.140625" style="267"/>
    <col min="9995" max="9995" width="18.5703125" style="267" customWidth="1"/>
    <col min="9996" max="9996" width="14.42578125" style="267" customWidth="1"/>
    <col min="9997" max="9997" width="13.28515625" style="267" customWidth="1"/>
    <col min="9998" max="10235" width="9.140625" style="267"/>
    <col min="10236" max="10236" width="44.85546875" style="267" bestFit="1" customWidth="1"/>
    <col min="10237" max="10237" width="13.28515625" style="267" customWidth="1"/>
    <col min="10238" max="10238" width="13.5703125" style="267" bestFit="1" customWidth="1"/>
    <col min="10239" max="10239" width="13.7109375" style="267" bestFit="1" customWidth="1"/>
    <col min="10240" max="10240" width="13.5703125" style="267" bestFit="1" customWidth="1"/>
    <col min="10241" max="10241" width="13.5703125" style="267" customWidth="1"/>
    <col min="10242" max="10247" width="13.5703125" style="267" bestFit="1" customWidth="1"/>
    <col min="10248" max="10248" width="12.7109375" style="267" customWidth="1"/>
    <col min="10249" max="10249" width="15.85546875" style="267" bestFit="1" customWidth="1"/>
    <col min="10250" max="10250" width="9.140625" style="267"/>
    <col min="10251" max="10251" width="18.5703125" style="267" customWidth="1"/>
    <col min="10252" max="10252" width="14.42578125" style="267" customWidth="1"/>
    <col min="10253" max="10253" width="13.28515625" style="267" customWidth="1"/>
    <col min="10254" max="10491" width="9.140625" style="267"/>
    <col min="10492" max="10492" width="44.85546875" style="267" bestFit="1" customWidth="1"/>
    <col min="10493" max="10493" width="13.28515625" style="267" customWidth="1"/>
    <col min="10494" max="10494" width="13.5703125" style="267" bestFit="1" customWidth="1"/>
    <col min="10495" max="10495" width="13.7109375" style="267" bestFit="1" customWidth="1"/>
    <col min="10496" max="10496" width="13.5703125" style="267" bestFit="1" customWidth="1"/>
    <col min="10497" max="10497" width="13.5703125" style="267" customWidth="1"/>
    <col min="10498" max="10503" width="13.5703125" style="267" bestFit="1" customWidth="1"/>
    <col min="10504" max="10504" width="12.7109375" style="267" customWidth="1"/>
    <col min="10505" max="10505" width="15.85546875" style="267" bestFit="1" customWidth="1"/>
    <col min="10506" max="10506" width="9.140625" style="267"/>
    <col min="10507" max="10507" width="18.5703125" style="267" customWidth="1"/>
    <col min="10508" max="10508" width="14.42578125" style="267" customWidth="1"/>
    <col min="10509" max="10509" width="13.28515625" style="267" customWidth="1"/>
    <col min="10510" max="10747" width="9.140625" style="267"/>
    <col min="10748" max="10748" width="44.85546875" style="267" bestFit="1" customWidth="1"/>
    <col min="10749" max="10749" width="13.28515625" style="267" customWidth="1"/>
    <col min="10750" max="10750" width="13.5703125" style="267" bestFit="1" customWidth="1"/>
    <col min="10751" max="10751" width="13.7109375" style="267" bestFit="1" customWidth="1"/>
    <col min="10752" max="10752" width="13.5703125" style="267" bestFit="1" customWidth="1"/>
    <col min="10753" max="10753" width="13.5703125" style="267" customWidth="1"/>
    <col min="10754" max="10759" width="13.5703125" style="267" bestFit="1" customWidth="1"/>
    <col min="10760" max="10760" width="12.7109375" style="267" customWidth="1"/>
    <col min="10761" max="10761" width="15.85546875" style="267" bestFit="1" customWidth="1"/>
    <col min="10762" max="10762" width="9.140625" style="267"/>
    <col min="10763" max="10763" width="18.5703125" style="267" customWidth="1"/>
    <col min="10764" max="10764" width="14.42578125" style="267" customWidth="1"/>
    <col min="10765" max="10765" width="13.28515625" style="267" customWidth="1"/>
    <col min="10766" max="11003" width="9.140625" style="267"/>
    <col min="11004" max="11004" width="44.85546875" style="267" bestFit="1" customWidth="1"/>
    <col min="11005" max="11005" width="13.28515625" style="267" customWidth="1"/>
    <col min="11006" max="11006" width="13.5703125" style="267" bestFit="1" customWidth="1"/>
    <col min="11007" max="11007" width="13.7109375" style="267" bestFit="1" customWidth="1"/>
    <col min="11008" max="11008" width="13.5703125" style="267" bestFit="1" customWidth="1"/>
    <col min="11009" max="11009" width="13.5703125" style="267" customWidth="1"/>
    <col min="11010" max="11015" width="13.5703125" style="267" bestFit="1" customWidth="1"/>
    <col min="11016" max="11016" width="12.7109375" style="267" customWidth="1"/>
    <col min="11017" max="11017" width="15.85546875" style="267" bestFit="1" customWidth="1"/>
    <col min="11018" max="11018" width="9.140625" style="267"/>
    <col min="11019" max="11019" width="18.5703125" style="267" customWidth="1"/>
    <col min="11020" max="11020" width="14.42578125" style="267" customWidth="1"/>
    <col min="11021" max="11021" width="13.28515625" style="267" customWidth="1"/>
    <col min="11022" max="11259" width="9.140625" style="267"/>
    <col min="11260" max="11260" width="44.85546875" style="267" bestFit="1" customWidth="1"/>
    <col min="11261" max="11261" width="13.28515625" style="267" customWidth="1"/>
    <col min="11262" max="11262" width="13.5703125" style="267" bestFit="1" customWidth="1"/>
    <col min="11263" max="11263" width="13.7109375" style="267" bestFit="1" customWidth="1"/>
    <col min="11264" max="11264" width="13.5703125" style="267" bestFit="1" customWidth="1"/>
    <col min="11265" max="11265" width="13.5703125" style="267" customWidth="1"/>
    <col min="11266" max="11271" width="13.5703125" style="267" bestFit="1" customWidth="1"/>
    <col min="11272" max="11272" width="12.7109375" style="267" customWidth="1"/>
    <col min="11273" max="11273" width="15.85546875" style="267" bestFit="1" customWidth="1"/>
    <col min="11274" max="11274" width="9.140625" style="267"/>
    <col min="11275" max="11275" width="18.5703125" style="267" customWidth="1"/>
    <col min="11276" max="11276" width="14.42578125" style="267" customWidth="1"/>
    <col min="11277" max="11277" width="13.28515625" style="267" customWidth="1"/>
    <col min="11278" max="11515" width="9.140625" style="267"/>
    <col min="11516" max="11516" width="44.85546875" style="267" bestFit="1" customWidth="1"/>
    <col min="11517" max="11517" width="13.28515625" style="267" customWidth="1"/>
    <col min="11518" max="11518" width="13.5703125" style="267" bestFit="1" customWidth="1"/>
    <col min="11519" max="11519" width="13.7109375" style="267" bestFit="1" customWidth="1"/>
    <col min="11520" max="11520" width="13.5703125" style="267" bestFit="1" customWidth="1"/>
    <col min="11521" max="11521" width="13.5703125" style="267" customWidth="1"/>
    <col min="11522" max="11527" width="13.5703125" style="267" bestFit="1" customWidth="1"/>
    <col min="11528" max="11528" width="12.7109375" style="267" customWidth="1"/>
    <col min="11529" max="11529" width="15.85546875" style="267" bestFit="1" customWidth="1"/>
    <col min="11530" max="11530" width="9.140625" style="267"/>
    <col min="11531" max="11531" width="18.5703125" style="267" customWidth="1"/>
    <col min="11532" max="11532" width="14.42578125" style="267" customWidth="1"/>
    <col min="11533" max="11533" width="13.28515625" style="267" customWidth="1"/>
    <col min="11534" max="11771" width="9.140625" style="267"/>
    <col min="11772" max="11772" width="44.85546875" style="267" bestFit="1" customWidth="1"/>
    <col min="11773" max="11773" width="13.28515625" style="267" customWidth="1"/>
    <col min="11774" max="11774" width="13.5703125" style="267" bestFit="1" customWidth="1"/>
    <col min="11775" max="11775" width="13.7109375" style="267" bestFit="1" customWidth="1"/>
    <col min="11776" max="11776" width="13.5703125" style="267" bestFit="1" customWidth="1"/>
    <col min="11777" max="11777" width="13.5703125" style="267" customWidth="1"/>
    <col min="11778" max="11783" width="13.5703125" style="267" bestFit="1" customWidth="1"/>
    <col min="11784" max="11784" width="12.7109375" style="267" customWidth="1"/>
    <col min="11785" max="11785" width="15.85546875" style="267" bestFit="1" customWidth="1"/>
    <col min="11786" max="11786" width="9.140625" style="267"/>
    <col min="11787" max="11787" width="18.5703125" style="267" customWidth="1"/>
    <col min="11788" max="11788" width="14.42578125" style="267" customWidth="1"/>
    <col min="11789" max="11789" width="13.28515625" style="267" customWidth="1"/>
    <col min="11790" max="12027" width="9.140625" style="267"/>
    <col min="12028" max="12028" width="44.85546875" style="267" bestFit="1" customWidth="1"/>
    <col min="12029" max="12029" width="13.28515625" style="267" customWidth="1"/>
    <col min="12030" max="12030" width="13.5703125" style="267" bestFit="1" customWidth="1"/>
    <col min="12031" max="12031" width="13.7109375" style="267" bestFit="1" customWidth="1"/>
    <col min="12032" max="12032" width="13.5703125" style="267" bestFit="1" customWidth="1"/>
    <col min="12033" max="12033" width="13.5703125" style="267" customWidth="1"/>
    <col min="12034" max="12039" width="13.5703125" style="267" bestFit="1" customWidth="1"/>
    <col min="12040" max="12040" width="12.7109375" style="267" customWidth="1"/>
    <col min="12041" max="12041" width="15.85546875" style="267" bestFit="1" customWidth="1"/>
    <col min="12042" max="12042" width="9.140625" style="267"/>
    <col min="12043" max="12043" width="18.5703125" style="267" customWidth="1"/>
    <col min="12044" max="12044" width="14.42578125" style="267" customWidth="1"/>
    <col min="12045" max="12045" width="13.28515625" style="267" customWidth="1"/>
    <col min="12046" max="12283" width="9.140625" style="267"/>
    <col min="12284" max="12284" width="44.85546875" style="267" bestFit="1" customWidth="1"/>
    <col min="12285" max="12285" width="13.28515625" style="267" customWidth="1"/>
    <col min="12286" max="12286" width="13.5703125" style="267" bestFit="1" customWidth="1"/>
    <col min="12287" max="12287" width="13.7109375" style="267" bestFit="1" customWidth="1"/>
    <col min="12288" max="12288" width="13.5703125" style="267" bestFit="1" customWidth="1"/>
    <col min="12289" max="12289" width="13.5703125" style="267" customWidth="1"/>
    <col min="12290" max="12295" width="13.5703125" style="267" bestFit="1" customWidth="1"/>
    <col min="12296" max="12296" width="12.7109375" style="267" customWidth="1"/>
    <col min="12297" max="12297" width="15.85546875" style="267" bestFit="1" customWidth="1"/>
    <col min="12298" max="12298" width="9.140625" style="267"/>
    <col min="12299" max="12299" width="18.5703125" style="267" customWidth="1"/>
    <col min="12300" max="12300" width="14.42578125" style="267" customWidth="1"/>
    <col min="12301" max="12301" width="13.28515625" style="267" customWidth="1"/>
    <col min="12302" max="12539" width="9.140625" style="267"/>
    <col min="12540" max="12540" width="44.85546875" style="267" bestFit="1" customWidth="1"/>
    <col min="12541" max="12541" width="13.28515625" style="267" customWidth="1"/>
    <col min="12542" max="12542" width="13.5703125" style="267" bestFit="1" customWidth="1"/>
    <col min="12543" max="12543" width="13.7109375" style="267" bestFit="1" customWidth="1"/>
    <col min="12544" max="12544" width="13.5703125" style="267" bestFit="1" customWidth="1"/>
    <col min="12545" max="12545" width="13.5703125" style="267" customWidth="1"/>
    <col min="12546" max="12551" width="13.5703125" style="267" bestFit="1" customWidth="1"/>
    <col min="12552" max="12552" width="12.7109375" style="267" customWidth="1"/>
    <col min="12553" max="12553" width="15.85546875" style="267" bestFit="1" customWidth="1"/>
    <col min="12554" max="12554" width="9.140625" style="267"/>
    <col min="12555" max="12555" width="18.5703125" style="267" customWidth="1"/>
    <col min="12556" max="12556" width="14.42578125" style="267" customWidth="1"/>
    <col min="12557" max="12557" width="13.28515625" style="267" customWidth="1"/>
    <col min="12558" max="12795" width="9.140625" style="267"/>
    <col min="12796" max="12796" width="44.85546875" style="267" bestFit="1" customWidth="1"/>
    <col min="12797" max="12797" width="13.28515625" style="267" customWidth="1"/>
    <col min="12798" max="12798" width="13.5703125" style="267" bestFit="1" customWidth="1"/>
    <col min="12799" max="12799" width="13.7109375" style="267" bestFit="1" customWidth="1"/>
    <col min="12800" max="12800" width="13.5703125" style="267" bestFit="1" customWidth="1"/>
    <col min="12801" max="12801" width="13.5703125" style="267" customWidth="1"/>
    <col min="12802" max="12807" width="13.5703125" style="267" bestFit="1" customWidth="1"/>
    <col min="12808" max="12808" width="12.7109375" style="267" customWidth="1"/>
    <col min="12809" max="12809" width="15.85546875" style="267" bestFit="1" customWidth="1"/>
    <col min="12810" max="12810" width="9.140625" style="267"/>
    <col min="12811" max="12811" width="18.5703125" style="267" customWidth="1"/>
    <col min="12812" max="12812" width="14.42578125" style="267" customWidth="1"/>
    <col min="12813" max="12813" width="13.28515625" style="267" customWidth="1"/>
    <col min="12814" max="13051" width="9.140625" style="267"/>
    <col min="13052" max="13052" width="44.85546875" style="267" bestFit="1" customWidth="1"/>
    <col min="13053" max="13053" width="13.28515625" style="267" customWidth="1"/>
    <col min="13054" max="13054" width="13.5703125" style="267" bestFit="1" customWidth="1"/>
    <col min="13055" max="13055" width="13.7109375" style="267" bestFit="1" customWidth="1"/>
    <col min="13056" max="13056" width="13.5703125" style="267" bestFit="1" customWidth="1"/>
    <col min="13057" max="13057" width="13.5703125" style="267" customWidth="1"/>
    <col min="13058" max="13063" width="13.5703125" style="267" bestFit="1" customWidth="1"/>
    <col min="13064" max="13064" width="12.7109375" style="267" customWidth="1"/>
    <col min="13065" max="13065" width="15.85546875" style="267" bestFit="1" customWidth="1"/>
    <col min="13066" max="13066" width="9.140625" style="267"/>
    <col min="13067" max="13067" width="18.5703125" style="267" customWidth="1"/>
    <col min="13068" max="13068" width="14.42578125" style="267" customWidth="1"/>
    <col min="13069" max="13069" width="13.28515625" style="267" customWidth="1"/>
    <col min="13070" max="13307" width="9.140625" style="267"/>
    <col min="13308" max="13308" width="44.85546875" style="267" bestFit="1" customWidth="1"/>
    <col min="13309" max="13309" width="13.28515625" style="267" customWidth="1"/>
    <col min="13310" max="13310" width="13.5703125" style="267" bestFit="1" customWidth="1"/>
    <col min="13311" max="13311" width="13.7109375" style="267" bestFit="1" customWidth="1"/>
    <col min="13312" max="13312" width="13.5703125" style="267" bestFit="1" customWidth="1"/>
    <col min="13313" max="13313" width="13.5703125" style="267" customWidth="1"/>
    <col min="13314" max="13319" width="13.5703125" style="267" bestFit="1" customWidth="1"/>
    <col min="13320" max="13320" width="12.7109375" style="267" customWidth="1"/>
    <col min="13321" max="13321" width="15.85546875" style="267" bestFit="1" customWidth="1"/>
    <col min="13322" max="13322" width="9.140625" style="267"/>
    <col min="13323" max="13323" width="18.5703125" style="267" customWidth="1"/>
    <col min="13324" max="13324" width="14.42578125" style="267" customWidth="1"/>
    <col min="13325" max="13325" width="13.28515625" style="267" customWidth="1"/>
    <col min="13326" max="13563" width="9.140625" style="267"/>
    <col min="13564" max="13564" width="44.85546875" style="267" bestFit="1" customWidth="1"/>
    <col min="13565" max="13565" width="13.28515625" style="267" customWidth="1"/>
    <col min="13566" max="13566" width="13.5703125" style="267" bestFit="1" customWidth="1"/>
    <col min="13567" max="13567" width="13.7109375" style="267" bestFit="1" customWidth="1"/>
    <col min="13568" max="13568" width="13.5703125" style="267" bestFit="1" customWidth="1"/>
    <col min="13569" max="13569" width="13.5703125" style="267" customWidth="1"/>
    <col min="13570" max="13575" width="13.5703125" style="267" bestFit="1" customWidth="1"/>
    <col min="13576" max="13576" width="12.7109375" style="267" customWidth="1"/>
    <col min="13577" max="13577" width="15.85546875" style="267" bestFit="1" customWidth="1"/>
    <col min="13578" max="13578" width="9.140625" style="267"/>
    <col min="13579" max="13579" width="18.5703125" style="267" customWidth="1"/>
    <col min="13580" max="13580" width="14.42578125" style="267" customWidth="1"/>
    <col min="13581" max="13581" width="13.28515625" style="267" customWidth="1"/>
    <col min="13582" max="13819" width="9.140625" style="267"/>
    <col min="13820" max="13820" width="44.85546875" style="267" bestFit="1" customWidth="1"/>
    <col min="13821" max="13821" width="13.28515625" style="267" customWidth="1"/>
    <col min="13822" max="13822" width="13.5703125" style="267" bestFit="1" customWidth="1"/>
    <col min="13823" max="13823" width="13.7109375" style="267" bestFit="1" customWidth="1"/>
    <col min="13824" max="13824" width="13.5703125" style="267" bestFit="1" customWidth="1"/>
    <col min="13825" max="13825" width="13.5703125" style="267" customWidth="1"/>
    <col min="13826" max="13831" width="13.5703125" style="267" bestFit="1" customWidth="1"/>
    <col min="13832" max="13832" width="12.7109375" style="267" customWidth="1"/>
    <col min="13833" max="13833" width="15.85546875" style="267" bestFit="1" customWidth="1"/>
    <col min="13834" max="13834" width="9.140625" style="267"/>
    <col min="13835" max="13835" width="18.5703125" style="267" customWidth="1"/>
    <col min="13836" max="13836" width="14.42578125" style="267" customWidth="1"/>
    <col min="13837" max="13837" width="13.28515625" style="267" customWidth="1"/>
    <col min="13838" max="14075" width="9.140625" style="267"/>
    <col min="14076" max="14076" width="44.85546875" style="267" bestFit="1" customWidth="1"/>
    <col min="14077" max="14077" width="13.28515625" style="267" customWidth="1"/>
    <col min="14078" max="14078" width="13.5703125" style="267" bestFit="1" customWidth="1"/>
    <col min="14079" max="14079" width="13.7109375" style="267" bestFit="1" customWidth="1"/>
    <col min="14080" max="14080" width="13.5703125" style="267" bestFit="1" customWidth="1"/>
    <col min="14081" max="14081" width="13.5703125" style="267" customWidth="1"/>
    <col min="14082" max="14087" width="13.5703125" style="267" bestFit="1" customWidth="1"/>
    <col min="14088" max="14088" width="12.7109375" style="267" customWidth="1"/>
    <col min="14089" max="14089" width="15.85546875" style="267" bestFit="1" customWidth="1"/>
    <col min="14090" max="14090" width="9.140625" style="267"/>
    <col min="14091" max="14091" width="18.5703125" style="267" customWidth="1"/>
    <col min="14092" max="14092" width="14.42578125" style="267" customWidth="1"/>
    <col min="14093" max="14093" width="13.28515625" style="267" customWidth="1"/>
    <col min="14094" max="14331" width="9.140625" style="267"/>
    <col min="14332" max="14332" width="44.85546875" style="267" bestFit="1" customWidth="1"/>
    <col min="14333" max="14333" width="13.28515625" style="267" customWidth="1"/>
    <col min="14334" max="14334" width="13.5703125" style="267" bestFit="1" customWidth="1"/>
    <col min="14335" max="14335" width="13.7109375" style="267" bestFit="1" customWidth="1"/>
    <col min="14336" max="14336" width="13.5703125" style="267" bestFit="1" customWidth="1"/>
    <col min="14337" max="14337" width="13.5703125" style="267" customWidth="1"/>
    <col min="14338" max="14343" width="13.5703125" style="267" bestFit="1" customWidth="1"/>
    <col min="14344" max="14344" width="12.7109375" style="267" customWidth="1"/>
    <col min="14345" max="14345" width="15.85546875" style="267" bestFit="1" customWidth="1"/>
    <col min="14346" max="14346" width="9.140625" style="267"/>
    <col min="14347" max="14347" width="18.5703125" style="267" customWidth="1"/>
    <col min="14348" max="14348" width="14.42578125" style="267" customWidth="1"/>
    <col min="14349" max="14349" width="13.28515625" style="267" customWidth="1"/>
    <col min="14350" max="14587" width="9.140625" style="267"/>
    <col min="14588" max="14588" width="44.85546875" style="267" bestFit="1" customWidth="1"/>
    <col min="14589" max="14589" width="13.28515625" style="267" customWidth="1"/>
    <col min="14590" max="14590" width="13.5703125" style="267" bestFit="1" customWidth="1"/>
    <col min="14591" max="14591" width="13.7109375" style="267" bestFit="1" customWidth="1"/>
    <col min="14592" max="14592" width="13.5703125" style="267" bestFit="1" customWidth="1"/>
    <col min="14593" max="14593" width="13.5703125" style="267" customWidth="1"/>
    <col min="14594" max="14599" width="13.5703125" style="267" bestFit="1" customWidth="1"/>
    <col min="14600" max="14600" width="12.7109375" style="267" customWidth="1"/>
    <col min="14601" max="14601" width="15.85546875" style="267" bestFit="1" customWidth="1"/>
    <col min="14602" max="14602" width="9.140625" style="267"/>
    <col min="14603" max="14603" width="18.5703125" style="267" customWidth="1"/>
    <col min="14604" max="14604" width="14.42578125" style="267" customWidth="1"/>
    <col min="14605" max="14605" width="13.28515625" style="267" customWidth="1"/>
    <col min="14606" max="14843" width="9.140625" style="267"/>
    <col min="14844" max="14844" width="44.85546875" style="267" bestFit="1" customWidth="1"/>
    <col min="14845" max="14845" width="13.28515625" style="267" customWidth="1"/>
    <col min="14846" max="14846" width="13.5703125" style="267" bestFit="1" customWidth="1"/>
    <col min="14847" max="14847" width="13.7109375" style="267" bestFit="1" customWidth="1"/>
    <col min="14848" max="14848" width="13.5703125" style="267" bestFit="1" customWidth="1"/>
    <col min="14849" max="14849" width="13.5703125" style="267" customWidth="1"/>
    <col min="14850" max="14855" width="13.5703125" style="267" bestFit="1" customWidth="1"/>
    <col min="14856" max="14856" width="12.7109375" style="267" customWidth="1"/>
    <col min="14857" max="14857" width="15.85546875" style="267" bestFit="1" customWidth="1"/>
    <col min="14858" max="14858" width="9.140625" style="267"/>
    <col min="14859" max="14859" width="18.5703125" style="267" customWidth="1"/>
    <col min="14860" max="14860" width="14.42578125" style="267" customWidth="1"/>
    <col min="14861" max="14861" width="13.28515625" style="267" customWidth="1"/>
    <col min="14862" max="15099" width="9.140625" style="267"/>
    <col min="15100" max="15100" width="44.85546875" style="267" bestFit="1" customWidth="1"/>
    <col min="15101" max="15101" width="13.28515625" style="267" customWidth="1"/>
    <col min="15102" max="15102" width="13.5703125" style="267" bestFit="1" customWidth="1"/>
    <col min="15103" max="15103" width="13.7109375" style="267" bestFit="1" customWidth="1"/>
    <col min="15104" max="15104" width="13.5703125" style="267" bestFit="1" customWidth="1"/>
    <col min="15105" max="15105" width="13.5703125" style="267" customWidth="1"/>
    <col min="15106" max="15111" width="13.5703125" style="267" bestFit="1" customWidth="1"/>
    <col min="15112" max="15112" width="12.7109375" style="267" customWidth="1"/>
    <col min="15113" max="15113" width="15.85546875" style="267" bestFit="1" customWidth="1"/>
    <col min="15114" max="15114" width="9.140625" style="267"/>
    <col min="15115" max="15115" width="18.5703125" style="267" customWidth="1"/>
    <col min="15116" max="15116" width="14.42578125" style="267" customWidth="1"/>
    <col min="15117" max="15117" width="13.28515625" style="267" customWidth="1"/>
    <col min="15118" max="15355" width="9.140625" style="267"/>
    <col min="15356" max="15356" width="44.85546875" style="267" bestFit="1" customWidth="1"/>
    <col min="15357" max="15357" width="13.28515625" style="267" customWidth="1"/>
    <col min="15358" max="15358" width="13.5703125" style="267" bestFit="1" customWidth="1"/>
    <col min="15359" max="15359" width="13.7109375" style="267" bestFit="1" customWidth="1"/>
    <col min="15360" max="15360" width="13.5703125" style="267" bestFit="1" customWidth="1"/>
    <col min="15361" max="15361" width="13.5703125" style="267" customWidth="1"/>
    <col min="15362" max="15367" width="13.5703125" style="267" bestFit="1" customWidth="1"/>
    <col min="15368" max="15368" width="12.7109375" style="267" customWidth="1"/>
    <col min="15369" max="15369" width="15.85546875" style="267" bestFit="1" customWidth="1"/>
    <col min="15370" max="15370" width="9.140625" style="267"/>
    <col min="15371" max="15371" width="18.5703125" style="267" customWidth="1"/>
    <col min="15372" max="15372" width="14.42578125" style="267" customWidth="1"/>
    <col min="15373" max="15373" width="13.28515625" style="267" customWidth="1"/>
    <col min="15374" max="15611" width="9.140625" style="267"/>
    <col min="15612" max="15612" width="44.85546875" style="267" bestFit="1" customWidth="1"/>
    <col min="15613" max="15613" width="13.28515625" style="267" customWidth="1"/>
    <col min="15614" max="15614" width="13.5703125" style="267" bestFit="1" customWidth="1"/>
    <col min="15615" max="15615" width="13.7109375" style="267" bestFit="1" customWidth="1"/>
    <col min="15616" max="15616" width="13.5703125" style="267" bestFit="1" customWidth="1"/>
    <col min="15617" max="15617" width="13.5703125" style="267" customWidth="1"/>
    <col min="15618" max="15623" width="13.5703125" style="267" bestFit="1" customWidth="1"/>
    <col min="15624" max="15624" width="12.7109375" style="267" customWidth="1"/>
    <col min="15625" max="15625" width="15.85546875" style="267" bestFit="1" customWidth="1"/>
    <col min="15626" max="15626" width="9.140625" style="267"/>
    <col min="15627" max="15627" width="18.5703125" style="267" customWidth="1"/>
    <col min="15628" max="15628" width="14.42578125" style="267" customWidth="1"/>
    <col min="15629" max="15629" width="13.28515625" style="267" customWidth="1"/>
    <col min="15630" max="15867" width="9.140625" style="267"/>
    <col min="15868" max="15868" width="44.85546875" style="267" bestFit="1" customWidth="1"/>
    <col min="15869" max="15869" width="13.28515625" style="267" customWidth="1"/>
    <col min="15870" max="15870" width="13.5703125" style="267" bestFit="1" customWidth="1"/>
    <col min="15871" max="15871" width="13.7109375" style="267" bestFit="1" customWidth="1"/>
    <col min="15872" max="15872" width="13.5703125" style="267" bestFit="1" customWidth="1"/>
    <col min="15873" max="15873" width="13.5703125" style="267" customWidth="1"/>
    <col min="15874" max="15879" width="13.5703125" style="267" bestFit="1" customWidth="1"/>
    <col min="15880" max="15880" width="12.7109375" style="267" customWidth="1"/>
    <col min="15881" max="15881" width="15.85546875" style="267" bestFit="1" customWidth="1"/>
    <col min="15882" max="15882" width="9.140625" style="267"/>
    <col min="15883" max="15883" width="18.5703125" style="267" customWidth="1"/>
    <col min="15884" max="15884" width="14.42578125" style="267" customWidth="1"/>
    <col min="15885" max="15885" width="13.28515625" style="267" customWidth="1"/>
    <col min="15886" max="16123" width="9.140625" style="267"/>
    <col min="16124" max="16124" width="44.85546875" style="267" bestFit="1" customWidth="1"/>
    <col min="16125" max="16125" width="13.28515625" style="267" customWidth="1"/>
    <col min="16126" max="16126" width="13.5703125" style="267" bestFit="1" customWidth="1"/>
    <col min="16127" max="16127" width="13.7109375" style="267" bestFit="1" customWidth="1"/>
    <col min="16128" max="16128" width="13.5703125" style="267" bestFit="1" customWidth="1"/>
    <col min="16129" max="16129" width="13.5703125" style="267" customWidth="1"/>
    <col min="16130" max="16135" width="13.5703125" style="267" bestFit="1" customWidth="1"/>
    <col min="16136" max="16136" width="12.7109375" style="267" customWidth="1"/>
    <col min="16137" max="16137" width="15.85546875" style="267" bestFit="1" customWidth="1"/>
    <col min="16138" max="16138" width="9.140625" style="267"/>
    <col min="16139" max="16139" width="18.5703125" style="267" customWidth="1"/>
    <col min="16140" max="16140" width="14.42578125" style="267" customWidth="1"/>
    <col min="16141" max="16141" width="13.28515625" style="267" customWidth="1"/>
    <col min="16142" max="16384" width="9.140625" style="267"/>
  </cols>
  <sheetData>
    <row r="1" spans="1:14" ht="15" x14ac:dyDescent="0.25">
      <c r="A1" s="313" t="s">
        <v>129</v>
      </c>
      <c r="L1" s="742"/>
      <c r="N1" s="6" t="s">
        <v>540</v>
      </c>
    </row>
    <row r="3" spans="1:14" ht="15.75" x14ac:dyDescent="0.25">
      <c r="A3" s="1096" t="s">
        <v>786</v>
      </c>
      <c r="B3" s="1096"/>
      <c r="C3" s="1096"/>
      <c r="D3" s="1096"/>
      <c r="E3" s="1096"/>
      <c r="F3" s="1096"/>
      <c r="G3" s="1096"/>
      <c r="H3" s="1096"/>
      <c r="I3" s="1096"/>
      <c r="J3" s="1096"/>
      <c r="K3" s="1096"/>
      <c r="L3" s="1096"/>
      <c r="M3" s="1096"/>
      <c r="N3" s="1096"/>
    </row>
    <row r="4" spans="1:14" ht="15.75" x14ac:dyDescent="0.25">
      <c r="A4" s="1097" t="s">
        <v>541</v>
      </c>
      <c r="B4" s="1097"/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M4" s="1097"/>
      <c r="N4" s="1097"/>
    </row>
    <row r="5" spans="1:14" ht="13.5" thickBot="1" x14ac:dyDescent="0.25"/>
    <row r="6" spans="1:14" ht="20.100000000000001" customHeight="1" thickTop="1" thickBot="1" x14ac:dyDescent="0.25">
      <c r="A6" s="743" t="s">
        <v>387</v>
      </c>
      <c r="B6" s="744" t="s">
        <v>542</v>
      </c>
      <c r="C6" s="744" t="s">
        <v>543</v>
      </c>
      <c r="D6" s="744" t="s">
        <v>544</v>
      </c>
      <c r="E6" s="744" t="s">
        <v>545</v>
      </c>
      <c r="F6" s="744" t="s">
        <v>546</v>
      </c>
      <c r="G6" s="744" t="s">
        <v>547</v>
      </c>
      <c r="H6" s="744" t="s">
        <v>548</v>
      </c>
      <c r="I6" s="744" t="s">
        <v>549</v>
      </c>
      <c r="J6" s="744" t="s">
        <v>550</v>
      </c>
      <c r="K6" s="744" t="s">
        <v>551</v>
      </c>
      <c r="L6" s="744" t="s">
        <v>552</v>
      </c>
      <c r="M6" s="744" t="s">
        <v>553</v>
      </c>
      <c r="N6" s="745" t="s">
        <v>520</v>
      </c>
    </row>
    <row r="7" spans="1:14" ht="20.100000000000001" customHeight="1" thickTop="1" x14ac:dyDescent="0.2">
      <c r="A7" s="746" t="s">
        <v>554</v>
      </c>
      <c r="B7" s="921"/>
      <c r="C7" s="921"/>
      <c r="D7" s="921"/>
      <c r="E7" s="921"/>
      <c r="F7" s="921"/>
      <c r="G7" s="921"/>
      <c r="H7" s="921"/>
      <c r="I7" s="921"/>
      <c r="J7" s="921"/>
      <c r="K7" s="921"/>
      <c r="L7" s="921"/>
      <c r="M7" s="921"/>
      <c r="N7" s="747"/>
    </row>
    <row r="8" spans="1:14" ht="18.75" customHeight="1" x14ac:dyDescent="0.2">
      <c r="A8" s="748" t="s">
        <v>787</v>
      </c>
      <c r="B8" s="924">
        <v>459289307</v>
      </c>
      <c r="C8" s="924">
        <v>351910795</v>
      </c>
      <c r="D8" s="924">
        <f>380875921+17065020</f>
        <v>397940941</v>
      </c>
      <c r="E8" s="924">
        <v>341248932</v>
      </c>
      <c r="F8" s="924">
        <v>341167953</v>
      </c>
      <c r="G8" s="924">
        <f>337428453+814080</f>
        <v>338242533</v>
      </c>
      <c r="H8" s="924">
        <v>338242533</v>
      </c>
      <c r="I8" s="924">
        <v>338242533</v>
      </c>
      <c r="J8" s="924">
        <v>338242533</v>
      </c>
      <c r="K8" s="924">
        <v>338242533</v>
      </c>
      <c r="L8" s="924">
        <v>338242533</v>
      </c>
      <c r="M8" s="924">
        <v>338242533</v>
      </c>
      <c r="N8" s="925">
        <f t="shared" ref="N8:N18" si="0">SUM(B8:M8)</f>
        <v>4259255659</v>
      </c>
    </row>
    <row r="9" spans="1:14" ht="18.75" customHeight="1" x14ac:dyDescent="0.2">
      <c r="A9" s="748" t="s">
        <v>788</v>
      </c>
      <c r="B9" s="922"/>
      <c r="C9" s="922"/>
      <c r="D9" s="922">
        <v>202140162</v>
      </c>
      <c r="E9" s="922"/>
      <c r="F9" s="922"/>
      <c r="G9" s="922">
        <v>85176896</v>
      </c>
      <c r="H9" s="922"/>
      <c r="I9" s="922"/>
      <c r="J9" s="922"/>
      <c r="K9" s="922"/>
      <c r="L9" s="922"/>
      <c r="M9" s="922"/>
      <c r="N9" s="749">
        <f t="shared" si="0"/>
        <v>287317058</v>
      </c>
    </row>
    <row r="10" spans="1:14" ht="18.75" customHeight="1" x14ac:dyDescent="0.2">
      <c r="A10" s="750" t="s">
        <v>15</v>
      </c>
      <c r="B10" s="751">
        <f>44000000+4650000</f>
        <v>48650000</v>
      </c>
      <c r="C10" s="751">
        <f>86000000+4650000</f>
        <v>90650000</v>
      </c>
      <c r="D10" s="751">
        <f>2110000000+4650000</f>
        <v>2114650000</v>
      </c>
      <c r="E10" s="751">
        <f>120000000+4650000</f>
        <v>124650000</v>
      </c>
      <c r="F10" s="751">
        <f>410000000+4650000</f>
        <v>414650000</v>
      </c>
      <c r="G10" s="751">
        <f>55000000+4650000</f>
        <v>59650000</v>
      </c>
      <c r="H10" s="751">
        <f>48000000+4650000</f>
        <v>52650000</v>
      </c>
      <c r="I10" s="751">
        <f>58500000+4650000</f>
        <v>63150000</v>
      </c>
      <c r="J10" s="751">
        <f>2462000000+4650000</f>
        <v>2466650000</v>
      </c>
      <c r="K10" s="751">
        <f>95000000+4650000</f>
        <v>99650000</v>
      </c>
      <c r="L10" s="751">
        <f>65000000+4650000</f>
        <v>69650000</v>
      </c>
      <c r="M10" s="751">
        <f>48000000+6500000+4650000</f>
        <v>59150000</v>
      </c>
      <c r="N10" s="749">
        <f t="shared" si="0"/>
        <v>5663800000</v>
      </c>
    </row>
    <row r="11" spans="1:14" ht="20.100000000000001" customHeight="1" x14ac:dyDescent="0.2">
      <c r="A11" s="750" t="s">
        <v>16</v>
      </c>
      <c r="B11" s="751">
        <v>94467000</v>
      </c>
      <c r="C11" s="751">
        <v>91467000</v>
      </c>
      <c r="D11" s="751">
        <v>110500000</v>
      </c>
      <c r="E11" s="751">
        <v>83000000</v>
      </c>
      <c r="F11" s="751">
        <f>70539000+6350000</f>
        <v>76889000</v>
      </c>
      <c r="G11" s="751">
        <v>140000000</v>
      </c>
      <c r="H11" s="751">
        <v>68987000</v>
      </c>
      <c r="I11" s="751">
        <v>24000000</v>
      </c>
      <c r="J11" s="751">
        <v>140000000</v>
      </c>
      <c r="K11" s="751">
        <f>95000000+31803072</f>
        <v>126803072</v>
      </c>
      <c r="L11" s="751">
        <v>80792000</v>
      </c>
      <c r="M11" s="751">
        <v>114840996</v>
      </c>
      <c r="N11" s="749">
        <f t="shared" si="0"/>
        <v>1151746068</v>
      </c>
    </row>
    <row r="12" spans="1:14" ht="20.100000000000001" customHeight="1" x14ac:dyDescent="0.2">
      <c r="A12" s="750" t="s">
        <v>388</v>
      </c>
      <c r="B12" s="752">
        <v>149462000</v>
      </c>
      <c r="C12" s="752">
        <f>149462000+1700000+131431810</f>
        <v>282593810</v>
      </c>
      <c r="D12" s="752">
        <f>149462000+797972</f>
        <v>150259972</v>
      </c>
      <c r="E12" s="752">
        <f>149462000+5600000</f>
        <v>155062000</v>
      </c>
      <c r="F12" s="752">
        <f>149462000+13800000</f>
        <v>163262000</v>
      </c>
      <c r="G12" s="752">
        <v>149462000</v>
      </c>
      <c r="H12" s="752">
        <v>149462000</v>
      </c>
      <c r="I12" s="752">
        <v>149462000</v>
      </c>
      <c r="J12" s="752">
        <f>149462000+12300000</f>
        <v>161762000</v>
      </c>
      <c r="K12" s="752">
        <f>+ 149462000+13000000</f>
        <v>162462000</v>
      </c>
      <c r="L12" s="752">
        <f>149462000+16756932</f>
        <v>166218932</v>
      </c>
      <c r="M12" s="752">
        <f>149462000+30513641</f>
        <v>179975641</v>
      </c>
      <c r="N12" s="749">
        <f t="shared" si="0"/>
        <v>2019444355</v>
      </c>
    </row>
    <row r="13" spans="1:14" ht="20.100000000000001" customHeight="1" x14ac:dyDescent="0.2">
      <c r="A13" s="750" t="s">
        <v>114</v>
      </c>
      <c r="B13" s="752">
        <v>89908</v>
      </c>
      <c r="C13" s="752">
        <v>89908</v>
      </c>
      <c r="D13" s="752">
        <v>89908</v>
      </c>
      <c r="E13" s="752">
        <v>89908</v>
      </c>
      <c r="F13" s="752">
        <v>89908</v>
      </c>
      <c r="G13" s="752">
        <v>89909</v>
      </c>
      <c r="H13" s="752">
        <v>89909</v>
      </c>
      <c r="I13" s="752">
        <v>89909</v>
      </c>
      <c r="J13" s="752">
        <v>89909</v>
      </c>
      <c r="K13" s="752">
        <v>89909</v>
      </c>
      <c r="L13" s="752">
        <v>89909</v>
      </c>
      <c r="M13" s="752">
        <v>89909</v>
      </c>
      <c r="N13" s="749">
        <f t="shared" si="0"/>
        <v>1078903</v>
      </c>
    </row>
    <row r="14" spans="1:14" ht="20.100000000000001" customHeight="1" x14ac:dyDescent="0.2">
      <c r="A14" s="750" t="s">
        <v>30</v>
      </c>
      <c r="B14" s="752"/>
      <c r="C14" s="923">
        <v>68551146</v>
      </c>
      <c r="D14" s="923">
        <v>162117424</v>
      </c>
      <c r="E14" s="923"/>
      <c r="F14" s="923"/>
      <c r="G14" s="752"/>
      <c r="H14" s="923"/>
      <c r="I14" s="923"/>
      <c r="J14" s="923">
        <v>32000000</v>
      </c>
      <c r="K14" s="923"/>
      <c r="L14" s="923"/>
      <c r="M14" s="923"/>
      <c r="N14" s="749">
        <f>SUM(B14:M14)</f>
        <v>262668570</v>
      </c>
    </row>
    <row r="15" spans="1:14" ht="20.100000000000001" customHeight="1" x14ac:dyDescent="0.2">
      <c r="A15" s="750" t="s">
        <v>789</v>
      </c>
      <c r="B15" s="752"/>
      <c r="C15" s="923"/>
      <c r="D15" s="923">
        <v>2000000</v>
      </c>
      <c r="E15" s="923"/>
      <c r="F15" s="923"/>
      <c r="G15" s="752"/>
      <c r="H15" s="923"/>
      <c r="I15" s="923"/>
      <c r="J15" s="923"/>
      <c r="K15" s="923"/>
      <c r="L15" s="923"/>
      <c r="M15" s="923"/>
      <c r="N15" s="749">
        <f>SUM(B15:M15)</f>
        <v>2000000</v>
      </c>
    </row>
    <row r="16" spans="1:14" ht="20.100000000000001" customHeight="1" x14ac:dyDescent="0.2">
      <c r="A16" s="750" t="s">
        <v>555</v>
      </c>
      <c r="B16" s="752">
        <f>1300000000+100000000+14133112</f>
        <v>1414133112</v>
      </c>
      <c r="C16" s="923">
        <f>890000000+100000000+100000000</f>
        <v>1090000000</v>
      </c>
      <c r="D16" s="923">
        <f>893000000+100000000</f>
        <v>993000000</v>
      </c>
      <c r="E16" s="923">
        <f>967000000+100000000</f>
        <v>1067000000</v>
      </c>
      <c r="F16" s="923">
        <v>960000000</v>
      </c>
      <c r="G16" s="752">
        <f>990000000+1624812181</f>
        <v>2614812181</v>
      </c>
      <c r="H16" s="923"/>
      <c r="I16" s="923"/>
      <c r="J16" s="923"/>
      <c r="K16" s="923"/>
      <c r="L16" s="923"/>
      <c r="M16" s="923"/>
      <c r="N16" s="749">
        <f t="shared" si="0"/>
        <v>8138945293</v>
      </c>
    </row>
    <row r="17" spans="1:14" ht="20.100000000000001" customHeight="1" x14ac:dyDescent="0.2">
      <c r="A17" s="926" t="s">
        <v>656</v>
      </c>
      <c r="B17" s="927"/>
      <c r="C17" s="927"/>
      <c r="D17" s="927">
        <v>420320000</v>
      </c>
      <c r="E17" s="927"/>
      <c r="F17" s="927"/>
      <c r="G17" s="923"/>
      <c r="H17" s="927"/>
      <c r="I17" s="927"/>
      <c r="J17" s="927"/>
      <c r="K17" s="927"/>
      <c r="L17" s="927"/>
      <c r="M17" s="927"/>
      <c r="N17" s="925">
        <f t="shared" si="0"/>
        <v>420320000</v>
      </c>
    </row>
    <row r="18" spans="1:14" ht="20.100000000000001" customHeight="1" thickBot="1" x14ac:dyDescent="0.25">
      <c r="A18" s="753" t="s">
        <v>43</v>
      </c>
      <c r="B18" s="754">
        <v>107624</v>
      </c>
      <c r="C18" s="754">
        <v>44559</v>
      </c>
      <c r="D18" s="754">
        <v>44558</v>
      </c>
      <c r="E18" s="754"/>
      <c r="F18" s="754">
        <v>44559</v>
      </c>
      <c r="G18" s="755"/>
      <c r="H18" s="754"/>
      <c r="I18" s="754"/>
      <c r="J18" s="754"/>
      <c r="K18" s="754"/>
      <c r="L18" s="754"/>
      <c r="M18" s="754"/>
      <c r="N18" s="925">
        <f t="shared" si="0"/>
        <v>241300</v>
      </c>
    </row>
    <row r="19" spans="1:14" ht="20.100000000000001" customHeight="1" thickTop="1" thickBot="1" x14ac:dyDescent="0.25">
      <c r="A19" s="756" t="s">
        <v>556</v>
      </c>
      <c r="B19" s="757">
        <f>SUM(B8:B18)</f>
        <v>2166198951</v>
      </c>
      <c r="C19" s="757">
        <f t="shared" ref="C19:N19" si="1">SUM(C8:C18)</f>
        <v>1975307218</v>
      </c>
      <c r="D19" s="757">
        <f t="shared" si="1"/>
        <v>4553062965</v>
      </c>
      <c r="E19" s="757">
        <f t="shared" si="1"/>
        <v>1771050840</v>
      </c>
      <c r="F19" s="757">
        <f t="shared" si="1"/>
        <v>1956103420</v>
      </c>
      <c r="G19" s="757">
        <f t="shared" si="1"/>
        <v>3387433519</v>
      </c>
      <c r="H19" s="757">
        <f t="shared" si="1"/>
        <v>609431442</v>
      </c>
      <c r="I19" s="757">
        <f t="shared" si="1"/>
        <v>574944442</v>
      </c>
      <c r="J19" s="757">
        <f t="shared" si="1"/>
        <v>3138744442</v>
      </c>
      <c r="K19" s="757">
        <f t="shared" si="1"/>
        <v>727247514</v>
      </c>
      <c r="L19" s="757">
        <f t="shared" si="1"/>
        <v>654993374</v>
      </c>
      <c r="M19" s="757">
        <f t="shared" si="1"/>
        <v>692299079</v>
      </c>
      <c r="N19" s="758">
        <f t="shared" si="1"/>
        <v>22206817206</v>
      </c>
    </row>
    <row r="20" spans="1:14" ht="20.100000000000001" customHeight="1" thickTop="1" x14ac:dyDescent="0.2">
      <c r="A20" s="759"/>
      <c r="B20" s="760"/>
      <c r="C20" s="760"/>
      <c r="D20" s="760"/>
      <c r="E20" s="760"/>
      <c r="F20" s="760"/>
      <c r="G20" s="760"/>
      <c r="H20" s="760"/>
      <c r="I20" s="760"/>
      <c r="J20" s="760"/>
      <c r="K20" s="760"/>
      <c r="L20" s="760"/>
      <c r="M20" s="760"/>
      <c r="N20" s="761"/>
    </row>
    <row r="21" spans="1:14" ht="20.100000000000001" customHeight="1" x14ac:dyDescent="0.2">
      <c r="A21" s="762" t="s">
        <v>557</v>
      </c>
      <c r="B21" s="752"/>
      <c r="C21" s="752"/>
      <c r="D21" s="752"/>
      <c r="E21" s="752"/>
      <c r="F21" s="752"/>
      <c r="G21" s="752"/>
      <c r="H21" s="752"/>
      <c r="I21" s="752"/>
      <c r="J21" s="752"/>
      <c r="K21" s="752"/>
      <c r="L21" s="752"/>
      <c r="M21" s="752"/>
      <c r="N21" s="763"/>
    </row>
    <row r="22" spans="1:14" ht="20.100000000000001" customHeight="1" x14ac:dyDescent="0.2">
      <c r="A22" s="750" t="s">
        <v>558</v>
      </c>
      <c r="B22" s="752">
        <v>470193957</v>
      </c>
      <c r="C22" s="752">
        <v>470193957</v>
      </c>
      <c r="D22" s="752">
        <v>470193957</v>
      </c>
      <c r="E22" s="752">
        <v>606229380</v>
      </c>
      <c r="F22" s="752">
        <f>278879150+144511239+46709740+17631427</f>
        <v>487731556</v>
      </c>
      <c r="G22" s="752">
        <f>304009894+144511239+46709740+17631427+2836045+19852312</f>
        <v>535550657</v>
      </c>
      <c r="H22" s="752">
        <f>347083469+144511239+46709740+17631427</f>
        <v>555935875</v>
      </c>
      <c r="I22" s="752">
        <v>470193957</v>
      </c>
      <c r="J22" s="752">
        <v>470193957</v>
      </c>
      <c r="K22" s="752">
        <v>470193957</v>
      </c>
      <c r="L22" s="752">
        <v>470193957</v>
      </c>
      <c r="M22" s="752">
        <f>385184209+144511239-1+46709740</f>
        <v>576405187</v>
      </c>
      <c r="N22" s="764">
        <f>SUM(B22:M22)</f>
        <v>6053210354</v>
      </c>
    </row>
    <row r="23" spans="1:14" ht="20.100000000000001" customHeight="1" x14ac:dyDescent="0.2">
      <c r="A23" s="765" t="s">
        <v>559</v>
      </c>
      <c r="B23" s="752">
        <f>428289543+55365779</f>
        <v>483655322</v>
      </c>
      <c r="C23" s="752">
        <f>476435272+55365779</f>
        <v>531801051</v>
      </c>
      <c r="D23" s="752">
        <f>399222024+55365779</f>
        <v>454587803</v>
      </c>
      <c r="E23" s="752">
        <f>395553050+55365779</f>
        <v>450918829</v>
      </c>
      <c r="F23" s="752">
        <f>394765225+55365779+21315809</f>
        <v>471446813</v>
      </c>
      <c r="G23" s="752">
        <f>420729167+55365779</f>
        <v>476094946</v>
      </c>
      <c r="H23" s="752">
        <f>417244507+55365779+100000000</f>
        <v>572610286</v>
      </c>
      <c r="I23" s="752">
        <f>464974189+55365779-25800000+100000000</f>
        <v>594539968</v>
      </c>
      <c r="J23" s="752">
        <f>499352274+55365779</f>
        <v>554718053</v>
      </c>
      <c r="K23" s="752">
        <f>497952138+55365779</f>
        <v>553317917</v>
      </c>
      <c r="L23" s="752">
        <f>494064592+55365779</f>
        <v>549430371</v>
      </c>
      <c r="M23" s="752">
        <f>435834287+389951+55365779+1+100000000</f>
        <v>591590018</v>
      </c>
      <c r="N23" s="764">
        <f>SUM(B23:M23)</f>
        <v>6284711377</v>
      </c>
    </row>
    <row r="24" spans="1:14" ht="20.100000000000001" customHeight="1" x14ac:dyDescent="0.2">
      <c r="A24" s="765" t="s">
        <v>278</v>
      </c>
      <c r="B24" s="752"/>
      <c r="C24" s="752"/>
      <c r="D24" s="752"/>
      <c r="E24" s="752"/>
      <c r="F24" s="752">
        <v>85176896</v>
      </c>
      <c r="G24" s="752"/>
      <c r="H24" s="752"/>
      <c r="I24" s="752"/>
      <c r="J24" s="752"/>
      <c r="K24" s="752"/>
      <c r="L24" s="752"/>
      <c r="M24" s="752"/>
      <c r="N24" s="764">
        <f t="shared" ref="N24:N32" si="2">SUM(B24:M24)</f>
        <v>85176896</v>
      </c>
    </row>
    <row r="25" spans="1:14" ht="20.100000000000001" customHeight="1" x14ac:dyDescent="0.2">
      <c r="A25" s="765" t="s">
        <v>580</v>
      </c>
      <c r="B25" s="752">
        <v>167458033</v>
      </c>
      <c r="C25" s="752"/>
      <c r="D25" s="752"/>
      <c r="E25" s="752">
        <v>530283772</v>
      </c>
      <c r="F25" s="752"/>
      <c r="G25" s="752"/>
      <c r="H25" s="752">
        <v>167458033</v>
      </c>
      <c r="I25" s="752"/>
      <c r="J25" s="752"/>
      <c r="K25" s="752">
        <v>530283773</v>
      </c>
      <c r="L25" s="752"/>
      <c r="M25" s="752"/>
      <c r="N25" s="764">
        <f t="shared" si="2"/>
        <v>1395483611</v>
      </c>
    </row>
    <row r="26" spans="1:14" ht="20.100000000000001" customHeight="1" x14ac:dyDescent="0.2">
      <c r="A26" s="765" t="s">
        <v>781</v>
      </c>
      <c r="B26" s="752"/>
      <c r="C26" s="752"/>
      <c r="D26" s="752">
        <v>289346303</v>
      </c>
      <c r="E26" s="752"/>
      <c r="F26" s="752"/>
      <c r="G26" s="752"/>
      <c r="H26" s="752"/>
      <c r="I26" s="752"/>
      <c r="J26" s="752"/>
      <c r="K26" s="752"/>
      <c r="L26" s="752"/>
      <c r="M26" s="752"/>
      <c r="N26" s="764">
        <f t="shared" si="2"/>
        <v>289346303</v>
      </c>
    </row>
    <row r="27" spans="1:14" ht="20.100000000000001" customHeight="1" x14ac:dyDescent="0.2">
      <c r="A27" s="750" t="s">
        <v>560</v>
      </c>
      <c r="B27" s="752">
        <v>5698000</v>
      </c>
      <c r="C27" s="752">
        <f>36956000+25400000</f>
        <v>62356000</v>
      </c>
      <c r="D27" s="752">
        <f>51185000+400000+4000000</f>
        <v>55585000</v>
      </c>
      <c r="E27" s="752">
        <f>52885000</f>
        <v>52885000</v>
      </c>
      <c r="F27" s="752">
        <v>31185000</v>
      </c>
      <c r="G27" s="752">
        <f>22637000+37149606+2294245</f>
        <v>62080851</v>
      </c>
      <c r="H27" s="752">
        <f>13185000+35441208</f>
        <v>48626208</v>
      </c>
      <c r="I27" s="752">
        <v>24185000</v>
      </c>
      <c r="J27" s="752">
        <v>22097000</v>
      </c>
      <c r="K27" s="752">
        <f>56185000-20000000-5700000</f>
        <v>30485000</v>
      </c>
      <c r="L27" s="752">
        <v>23185000</v>
      </c>
      <c r="M27" s="752">
        <v>3192940</v>
      </c>
      <c r="N27" s="764">
        <f t="shared" si="2"/>
        <v>421560999</v>
      </c>
    </row>
    <row r="28" spans="1:14" ht="20.100000000000001" customHeight="1" x14ac:dyDescent="0.2">
      <c r="A28" s="750" t="s">
        <v>561</v>
      </c>
      <c r="B28" s="752"/>
      <c r="C28" s="752"/>
      <c r="D28" s="752"/>
      <c r="E28" s="766"/>
      <c r="F28" s="766">
        <v>2500000</v>
      </c>
      <c r="G28" s="766">
        <v>25100500</v>
      </c>
      <c r="H28" s="766">
        <v>7400000</v>
      </c>
      <c r="I28" s="766"/>
      <c r="J28" s="766">
        <v>80520688</v>
      </c>
      <c r="K28" s="766">
        <v>2500000</v>
      </c>
      <c r="L28" s="766"/>
      <c r="M28" s="766"/>
      <c r="N28" s="764">
        <f>SUM(B28:M28)</f>
        <v>118021188</v>
      </c>
    </row>
    <row r="29" spans="1:14" ht="20.100000000000001" customHeight="1" x14ac:dyDescent="0.2">
      <c r="A29" s="750" t="s">
        <v>562</v>
      </c>
      <c r="B29" s="752">
        <v>321000000</v>
      </c>
      <c r="C29" s="752">
        <v>350000000</v>
      </c>
      <c r="D29" s="752">
        <v>350000000</v>
      </c>
      <c r="E29" s="752">
        <v>250000000</v>
      </c>
      <c r="F29" s="752">
        <v>216000000</v>
      </c>
      <c r="G29" s="752">
        <v>258000000</v>
      </c>
      <c r="H29" s="752">
        <v>244080534</v>
      </c>
      <c r="I29" s="752">
        <v>295955010</v>
      </c>
      <c r="J29" s="752">
        <f>188279832+42459900</f>
        <v>230739732</v>
      </c>
      <c r="K29" s="752">
        <v>225947735</v>
      </c>
      <c r="L29" s="752">
        <v>792687455</v>
      </c>
      <c r="M29" s="752">
        <f>883643934-5600000+28974313</f>
        <v>907018247</v>
      </c>
      <c r="N29" s="764">
        <f t="shared" si="2"/>
        <v>4441428713</v>
      </c>
    </row>
    <row r="30" spans="1:14" ht="20.100000000000001" customHeight="1" x14ac:dyDescent="0.2">
      <c r="A30" s="750" t="s">
        <v>27</v>
      </c>
      <c r="B30" s="752"/>
      <c r="C30" s="752"/>
      <c r="D30" s="751">
        <v>3115000</v>
      </c>
      <c r="E30" s="751">
        <v>10334000</v>
      </c>
      <c r="F30" s="751">
        <v>34534206</v>
      </c>
      <c r="G30" s="751">
        <v>34534206</v>
      </c>
      <c r="H30" s="751">
        <f>34534206+20000000</f>
        <v>54534206</v>
      </c>
      <c r="I30" s="751">
        <f>34534206+34000000</f>
        <v>68534206</v>
      </c>
      <c r="J30" s="751">
        <v>27600000</v>
      </c>
      <c r="K30" s="751">
        <v>43214000</v>
      </c>
      <c r="L30" s="752">
        <v>12000000</v>
      </c>
      <c r="M30" s="751">
        <f>17819370+5600000+80128595</f>
        <v>103547965</v>
      </c>
      <c r="N30" s="764">
        <f t="shared" si="2"/>
        <v>391947789</v>
      </c>
    </row>
    <row r="31" spans="1:14" ht="20.100000000000001" customHeight="1" x14ac:dyDescent="0.2">
      <c r="A31" s="750" t="s">
        <v>563</v>
      </c>
      <c r="B31" s="752"/>
      <c r="C31" s="752"/>
      <c r="D31" s="752">
        <f>65000000-25400000-4000000</f>
        <v>35600000</v>
      </c>
      <c r="E31" s="752">
        <v>93000000</v>
      </c>
      <c r="F31" s="752">
        <v>80000000</v>
      </c>
      <c r="G31" s="752">
        <v>80187500</v>
      </c>
      <c r="H31" s="752">
        <v>52000000</v>
      </c>
      <c r="I31" s="752">
        <v>37000000</v>
      </c>
      <c r="J31" s="752">
        <v>52500000</v>
      </c>
      <c r="K31" s="752">
        <v>55000000</v>
      </c>
      <c r="L31" s="752">
        <v>51600000</v>
      </c>
      <c r="M31" s="752">
        <f>315979945-186746303+5700000+1106171031</f>
        <v>1241104673</v>
      </c>
      <c r="N31" s="764">
        <f t="shared" si="2"/>
        <v>1777992173</v>
      </c>
    </row>
    <row r="32" spans="1:14" ht="20.100000000000001" customHeight="1" thickBot="1" x14ac:dyDescent="0.25">
      <c r="A32" s="767" t="s">
        <v>46</v>
      </c>
      <c r="B32" s="768">
        <f>147696503+107624</f>
        <v>147804127</v>
      </c>
      <c r="C32" s="768">
        <v>44559</v>
      </c>
      <c r="D32" s="768">
        <v>44558</v>
      </c>
      <c r="E32" s="768"/>
      <c r="F32" s="768">
        <v>44559</v>
      </c>
      <c r="G32" s="768">
        <v>800000000</v>
      </c>
      <c r="H32" s="768"/>
      <c r="I32" s="768"/>
      <c r="J32" s="768"/>
      <c r="K32" s="768"/>
      <c r="L32" s="768"/>
      <c r="M32" s="768"/>
      <c r="N32" s="769">
        <f t="shared" si="2"/>
        <v>947937803</v>
      </c>
    </row>
    <row r="33" spans="1:14" ht="20.100000000000001" customHeight="1" thickTop="1" thickBot="1" x14ac:dyDescent="0.25">
      <c r="A33" s="770" t="s">
        <v>564</v>
      </c>
      <c r="B33" s="771">
        <f>SUM(B22:B32)</f>
        <v>1595809439</v>
      </c>
      <c r="C33" s="771">
        <f t="shared" ref="C33:M33" si="3">SUM(C22:C32)</f>
        <v>1414395567</v>
      </c>
      <c r="D33" s="771">
        <f t="shared" si="3"/>
        <v>1658472621</v>
      </c>
      <c r="E33" s="771">
        <f t="shared" si="3"/>
        <v>1993650981</v>
      </c>
      <c r="F33" s="771">
        <f t="shared" si="3"/>
        <v>1408619030</v>
      </c>
      <c r="G33" s="771">
        <f t="shared" si="3"/>
        <v>2271548660</v>
      </c>
      <c r="H33" s="771">
        <f t="shared" si="3"/>
        <v>1702645142</v>
      </c>
      <c r="I33" s="771">
        <f t="shared" si="3"/>
        <v>1490408141</v>
      </c>
      <c r="J33" s="771">
        <f t="shared" si="3"/>
        <v>1438369430</v>
      </c>
      <c r="K33" s="771">
        <f t="shared" si="3"/>
        <v>1910942382</v>
      </c>
      <c r="L33" s="771">
        <f t="shared" si="3"/>
        <v>1899096783</v>
      </c>
      <c r="M33" s="771">
        <f t="shared" si="3"/>
        <v>3422859030</v>
      </c>
      <c r="N33" s="772">
        <f>SUM(N22:N32)</f>
        <v>22206817206</v>
      </c>
    </row>
    <row r="34" spans="1:14" ht="20.100000000000001" customHeight="1" thickTop="1" x14ac:dyDescent="0.2">
      <c r="A34" s="773"/>
    </row>
    <row r="35" spans="1:14" ht="20.100000000000001" customHeight="1" x14ac:dyDescent="0.2">
      <c r="E35" s="271"/>
      <c r="N35" s="271"/>
    </row>
    <row r="36" spans="1:14" ht="20.100000000000001" customHeight="1" x14ac:dyDescent="0.2"/>
    <row r="37" spans="1:14" ht="20.100000000000001" customHeight="1" x14ac:dyDescent="0.2"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N37" s="271"/>
    </row>
    <row r="38" spans="1:14" ht="20.100000000000001" customHeight="1" x14ac:dyDescent="0.2"/>
    <row r="39" spans="1:14" ht="20.100000000000001" customHeight="1" x14ac:dyDescent="0.2"/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11</vt:i4>
      </vt:variant>
    </vt:vector>
  </HeadingPairs>
  <TitlesOfParts>
    <vt:vector size="23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2026-06-08T12:24:08Z</cp:lastPrinted>
  <dcterms:created xsi:type="dcterms:W3CDTF">2024-11-18T15:45:26Z</dcterms:created>
  <dcterms:modified xsi:type="dcterms:W3CDTF">2026-06-10T11:17:04Z</dcterms:modified>
</cp:coreProperties>
</file>